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Lot 6 Instructions  " sheetId="2" r:id="rId5"/>
    <sheet state="visible" name="2. Lot 6 Scenario A" sheetId="3" r:id="rId6"/>
    <sheet state="visible" name="3. Lot 6 Scenario B" sheetId="4" r:id="rId7"/>
    <sheet state="visible" name="4. Lot 6 Pricing Schedule " sheetId="5" r:id="rId8"/>
    <sheet state="visible" name="5. Lot 6 Evaluation Scenario A " sheetId="6" r:id="rId9"/>
    <sheet state="visible" name="6. Lot 6 Evaluation Scenario B" sheetId="7" r:id="rId10"/>
    <sheet state="visible" name="7. Lot 6 Total Costs Evaluation" sheetId="8" r:id="rId11"/>
  </sheets>
  <definedNames>
    <definedName localSheetId="1" name="Supplier_S">#REF!</definedName>
    <definedName name="Supplier_A">#REF!</definedName>
    <definedName name="Supplier_P">#REF!</definedName>
    <definedName localSheetId="1" name="Supplier_N">#REF!</definedName>
    <definedName name="Supplier_L">#REF!</definedName>
    <definedName localSheetId="1" name="Supplier_X">#REF!</definedName>
    <definedName localSheetId="1" name="Supplier_C">#REF!</definedName>
    <definedName name="Supplier_O">#REF!</definedName>
    <definedName localSheetId="1" name="Supplier_D">#REF!</definedName>
    <definedName localSheetId="1" name="Supplier_W">#REF!</definedName>
    <definedName localSheetId="1" name="Supplier_T">#REF!</definedName>
    <definedName name="Price_per_unit_">#REF!</definedName>
    <definedName localSheetId="1" name="Supplier_V">#REF!</definedName>
    <definedName localSheetId="1" name="Supplier_Q">#REF!</definedName>
    <definedName name="Supplier_E">#REF!</definedName>
    <definedName name="Supplier_D">#REF!</definedName>
    <definedName name="Supplier_K">#REF!</definedName>
    <definedName localSheetId="1" name="Supplier_K">#REF!</definedName>
    <definedName localSheetId="1" name="Supplier_P">#REF!</definedName>
    <definedName localSheetId="1" name="Supplier_U">#REF!</definedName>
    <definedName name="Supplier_R">#REF!</definedName>
    <definedName name="Supplier_X">#REF!</definedName>
    <definedName name="Supplier_M">#REF!</definedName>
    <definedName localSheetId="1" name="Supplier_E">#REF!</definedName>
    <definedName name="Supplier_Z">#REF!</definedName>
    <definedName name="Supplier_B">#REF!</definedName>
    <definedName localSheetId="1" name="Supplier_G">#REF!</definedName>
    <definedName name="Supplier_V">#REF!</definedName>
    <definedName localSheetId="1" name="Supplier_B">#REF!</definedName>
    <definedName name="Supplier_T">#REF!</definedName>
    <definedName name="Supplier_W">#REF!</definedName>
    <definedName name="Supplier_N">#REF!</definedName>
    <definedName name="Supplier_C">#REF!</definedName>
    <definedName localSheetId="1" name="Supplier_R">#REF!</definedName>
    <definedName localSheetId="1" name="Supplier_H">#REF!</definedName>
    <definedName name="Supplier_S">#REF!</definedName>
    <definedName localSheetId="1" name="Supplier_O">#REF!</definedName>
    <definedName name="Supplier_H">#REF!</definedName>
    <definedName localSheetId="1" name="Supplier_Z">#REF!</definedName>
    <definedName localSheetId="1" name="Supplier_L">#REF!</definedName>
    <definedName localSheetId="1" name="Supplier_Y">#REF!</definedName>
    <definedName localSheetId="1" name="Supplier_F">#REF!</definedName>
    <definedName name="Supplier_U">#REF!</definedName>
    <definedName localSheetId="1" name="Supplier_J">#REF!</definedName>
    <definedName name="Supplier_F">#REF!</definedName>
    <definedName localSheetId="1" name="Supplier_A">#REF!</definedName>
    <definedName localSheetId="1" name="Price_per_unit_">#REF!</definedName>
    <definedName localSheetId="1" name="Supplier_I">#REF!</definedName>
    <definedName name="Supplier_Y">#REF!</definedName>
    <definedName name="Supplier_I">#REF!</definedName>
    <definedName localSheetId="1" name="Supplier_M">#REF!</definedName>
    <definedName name="Supplier_Q">#REF!</definedName>
    <definedName name="Supplier_G">#REF!</definedName>
    <definedName name="Supplier_J">#REF!</definedName>
  </definedNames>
  <calcPr/>
</workbook>
</file>

<file path=xl/sharedStrings.xml><?xml version="1.0" encoding="utf-8"?>
<sst xmlns="http://schemas.openxmlformats.org/spreadsheetml/2006/main" count="1173" uniqueCount="353">
  <si>
    <t xml:space="preserve">Attachment 3F - Lot 6 Pricing Matrix </t>
  </si>
  <si>
    <t>POSTAL SERVICES AND SOLUTIONS</t>
  </si>
  <si>
    <t>Reference Number
RM6280</t>
  </si>
  <si>
    <t>Please insert your company name in the text box below</t>
  </si>
  <si>
    <t>© Crown Copyright 2019</t>
  </si>
  <si>
    <t>Lot 6 : HYBRID MAIL, DIGITAL AND TRANSFORMATIONAL COMMUNICATIONS</t>
  </si>
  <si>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Bidders must fully complete tab 4 Lot 6 Pricing Schedule.
Bidders must complete all the cells highlighted YELLOW.  If you do not offer that service please enter 0.00. 
All services and prices must be offered for the mandatory requirements contained in sections 1, 2, 3, 4, 7, 8, 9,10,11 12, 16, 17, 18 and 19. 
</t>
  </si>
  <si>
    <t xml:space="preserve">Bidders must offer at least one of the 3 services as a solution in section 13, 14 and 15 and choose the appropiate option(s) for Lot 6 Evaluation Scenario A and Lot 6 Evaluation Scenario B.
Sections 20 - 23 are all optional services, if you do not offer the service then you must enter N/A in the GREEN cells and 0.00 in the YELLOW cells.
PINK cells will perform automatic calculations based on information provided by you in the GREEN or YELLOW cells. PINK cells are locked cells and require no input from the bidder. 
Tab 5 Lot 6 Evaluation  Scenario A and tab 6 Lot 6 Evaluation Scenario B shall be used for the evaluation of Lot 6. 
Tab 7 Lot 6 Total Costs Evaluation will automatically perform calculations for Scenario A and Scenario B within the RED cell and requires no input from the bidder this calculation will be used for the evaluation of Lot 6.
Line items highlighted in BLUE will be used for the evaluation of Lot 6 Scenario A and Lot 6 Evaluation Scenario B.
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t>
  </si>
  <si>
    <t>Your prices should compare with the quality of your offer. 
Your prices must be sustainable and include your operating overhead costs and profit.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Your prices submitted must:
• exclude VAT. 
• be in British pounds sterling, up to five decimal places for sections 1-12 and sections 18, 23 and section 22.6
• be in British sterling up to 2 decimal places for sections 13, 14, 15, 16, 17, 19. 20 and 22 with the exception of section 22.6 which shall be 5 decimal places as noted above
• where there is a Percentage Rate this is to be to three decimal places i.e (1.573%). 
For products/services which are not included in the core pricing schedule, bidders can insert additional products/services that are within the scope of Annex 7 - Lot 6 Framework Schedule 1 (Specification) RM6017 Postal Goods, Services and Solutions with prices in section 23 (Additional Products/Services), that they are able to provide.
Bidders to note that they are able to insert additional rows if required into sections 21 ( Regional / Zonal discounts) and 23 (Additional Products/Services) only, if additional rows are inserted bidder to input item no's following the same format for each section.</t>
  </si>
  <si>
    <r>
      <rPr>
        <rFont val="Arial"/>
        <b/>
        <color theme="1"/>
        <sz val="10.0"/>
        <u/>
      </rPr>
      <t>GREEN CELLS</t>
    </r>
    <r>
      <rPr>
        <rFont val="Arial"/>
        <b/>
        <color theme="1"/>
        <sz val="10.0"/>
      </rPr>
      <t xml:space="preserve">
Bidders MUST enter all the information required in the GREEN cells. If you do not offer that service please enter N/A and for the % Related Discounts columns please leave as 0.000% if you do not provide a % Related Discount.
Failure to insert the required information into all GREEN cells may result in your Bid being deemed non-compliant. 
GREEN cells will not be evaluated.</t>
    </r>
  </si>
  <si>
    <r>
      <rPr>
        <rFont val="Arial"/>
        <b/>
        <color theme="1"/>
        <sz val="10.0"/>
        <u/>
      </rPr>
      <t>YELLOW CELLS</t>
    </r>
    <r>
      <rPr>
        <rFont val="Arial"/>
        <b/>
        <color theme="1"/>
        <sz val="10.0"/>
      </rPr>
      <t xml:space="preserve">
Bidders MUST enter the prices required in ALL YELLOW cells.  If you do not offer that service please enter 0.00. 
</t>
    </r>
  </si>
  <si>
    <r>
      <rPr>
        <rFont val="Arial"/>
        <b/>
        <color theme="1"/>
        <sz val="10.0"/>
        <u/>
      </rPr>
      <t>PINK CELLS</t>
    </r>
    <r>
      <rPr>
        <rFont val="Arial"/>
        <b/>
        <color theme="1"/>
        <sz val="10.0"/>
      </rPr>
      <t xml:space="preserve">
Will perform automatic calculations. PINK cells are locked cells and require no input from the bidder.</t>
    </r>
  </si>
  <si>
    <t>RED CELLS
The bidder cannot enter information into RED cells.
RED cells contain the Total Cost for Scenario A and Scenario B which will be automatically calculated once prices have been provided by you in the line items highlighted in BLUE on tab 4 Pricing Schedule Lot 6.</t>
  </si>
  <si>
    <t xml:space="preserve">Further instructions for completing the pricing schedule </t>
  </si>
  <si>
    <t>Section 13 Provision of Software</t>
  </si>
  <si>
    <t>If you offer this solution you must complete all the information in the GREEN and YELLOW cells.
if you do not provide this as a solution please enter 0.00</t>
  </si>
  <si>
    <t>Section 14 Website (Public) interface</t>
  </si>
  <si>
    <t>If you offer this solution you must complete the YELLOW cells.
if you do not provide this as a solution please enter 0.00</t>
  </si>
  <si>
    <t>Section 15 Customer Web Portal</t>
  </si>
  <si>
    <t>Volume Related Discounts (VRD) per batch</t>
  </si>
  <si>
    <t>% Related Discount</t>
  </si>
  <si>
    <t>Volume Related Discounts shall apply to daily volumes.
Insert % discount for the stated volume range of tems per day.  If you do not offer a discount leave as 0.000%</t>
  </si>
  <si>
    <t>Discounted amount (£)</t>
  </si>
  <si>
    <t>Discounted amount is calculated by taking the % Related Discount away from the Unit Price i.e. 1 - 999 mail items per day the % Related Discount (Column J) is deducted from the Unit Price (Column I).  
Discounted amount cells are locked cells and require no input from the Bidder.</t>
  </si>
  <si>
    <t>£ per item</t>
  </si>
  <si>
    <t>£ per item is calculated by taking the Discounted Amount (£) away from the Unit Price i.e. 1 - 999 mail items per day, the Discounted Amount (£) (Column K) is deducted from the Unit Price (Column I).  
£ per item cells are locked cells and require no input from the Bidder.
Please be aware discounts will not be used for evaluation.</t>
  </si>
  <si>
    <t>Section 20 Additional (Alternative) Payment Options 
(Off-Site)</t>
  </si>
  <si>
    <t>The bidder may provide alternative payment options for off-site solutions if available. 
If you do not offer this service bidders must enter N/A in the Software provided (Name) cells.
Please be aware this section will not be evaluated.</t>
  </si>
  <si>
    <t>Section 21 Regional / Zonal discounts (for off-site physical mail items)</t>
  </si>
  <si>
    <t>Regional/zonal discounts 
(for off-site physical mail items)</t>
  </si>
  <si>
    <t>The Bidder may provide regional/zonal discounts for off-site physical mail items if this is available to Buyers’ in order to provide the best value. 
Please be aware these prices will not be evaluated.
Additional lines may be added if required.</t>
  </si>
  <si>
    <t>Regional and/or zonal area</t>
  </si>
  <si>
    <t>Bidder to input the region / area to which the discount will apply.</t>
  </si>
  <si>
    <t>Section 22 On-Site Solutions</t>
  </si>
  <si>
    <t>Provision of Software</t>
  </si>
  <si>
    <t>If you offer this solution you must complete all the information in the GREEN and YELLOW cells.
if you do not provide this as a solution please enter 0.00
Please be aware this section will not be evaluated.</t>
  </si>
  <si>
    <t>Website (Public) interface</t>
  </si>
  <si>
    <t>If you offer this solution you must complete the YELLOW cells.
if you do not provide this as a solution please enter 0.00
Please be aware this section will not be evaluated.</t>
  </si>
  <si>
    <t>Customer Web Portal</t>
  </si>
  <si>
    <t>Alternative Payment Options 
(On-Site)</t>
  </si>
  <si>
    <t>The bidder may provide alternative payment options for on-site solutions if available. 
If you do not offer this service bidders must enter N/A in the Software provided (Name) cells.
Please be aware this section will not be evaluated.</t>
  </si>
  <si>
    <t>Section 23 Additional Products / Services</t>
  </si>
  <si>
    <t>Bidder to list additional products/services offered which are in scope of Lot 6. 
Additional lines may be added if required.
Please be aware this section will not be evaluated.</t>
  </si>
  <si>
    <t xml:space="preserve">Instructions to complete Scenario A and B </t>
  </si>
  <si>
    <t xml:space="preserve">Bidders must ensure they read the Scenarios described:-
Tab 2 describes Scenario A Hybrid Mail  Level 1 (Off-Site)
Tab 3 describes Scenario B Hybrid Mail  Level 2 (Off-Site)
Bidders are required to input information as instructed below in the following:-
Tab 5 "Lot 6 Evaluation Scenario A" and 
Tab 6 "Lot 6 Evaluation Scenario B"
</t>
  </si>
  <si>
    <r>
      <rPr>
        <rFont val="Arial"/>
        <color theme="1"/>
        <sz val="10.0"/>
      </rPr>
      <t xml:space="preserve">Relevant prices for line items highlighted in BLUE from tab 4 Lot 6 Pricing Schedule will automatically transfer to Lot 6 Evaluation Scenario A and Lot 6 Evaluation Scenario B.
The scenario will account for set up costs and 12 months use.
Bidders shall identify which goods and services are to be used to fulfil the requirement and must enter the Quantity amounts required for scenario item numbers 1-7 in column J for each Unit of Measure, as follows:-
</t>
    </r>
    <r>
      <rPr>
        <rFont val="Arial"/>
        <b/>
        <color theme="1"/>
        <sz val="10.0"/>
      </rPr>
      <t>1.For set up costs Scenario A &amp; B  
Scenario A</t>
    </r>
    <r>
      <rPr>
        <rFont val="Arial"/>
        <color theme="1"/>
        <sz val="10.0"/>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200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200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20 as this is the number of templates required for scenario A.
</t>
    </r>
    <r>
      <rPr>
        <rFont val="Arial"/>
        <b/>
        <color theme="1"/>
        <sz val="10.0"/>
      </rPr>
      <t>Scenario B</t>
    </r>
    <r>
      <rPr>
        <rFont val="Arial"/>
        <color theme="1"/>
        <sz val="10.0"/>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1,000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1,000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18 as this is the number of templates required for scenario B.
</t>
    </r>
    <r>
      <rPr>
        <rFont val="Arial"/>
        <b/>
        <color theme="1"/>
        <sz val="10.0"/>
      </rPr>
      <t xml:space="preserve">2. For Usage costs
</t>
    </r>
    <r>
      <rPr>
        <rFont val="Arial"/>
        <color theme="1"/>
        <sz val="10.0"/>
      </rPr>
      <t xml:space="preserve">Scenario A - Scenario items 8 - 11 the Quantity for each requirement has already been input for scenario A, therefore no input is required from the bidder.
Scenario B - Scenario items 8 - 12 the Quantity for each requirement has already been input for scenario B, therefore no input is required from the bidder.
</t>
    </r>
  </si>
  <si>
    <t xml:space="preserve"> Evaluation Lot 6</t>
  </si>
  <si>
    <t xml:space="preserve">The evaluation basket has selected key Services from tab 4 Lot 6 Pricing Schedule to enable an evaluation of scenario A and B.
The items selected are shaded BLUE and captured on tab 5 Lot 6 Evaluation Scenario A and tab 6 Lot 6 Evaluation Scenario B.
The "Total Cost of Scenario A"  and the "Total Cost of Scenario B " RED cells shall be used to assess the Bidders pricing. 
For further information please refer to Section 13 of Attachment 2 - How to bid. 
Please be aware bidders must provide all services that are being evaluated with the exception of sections 13, 14 and 15 where bidders must provide at least one of the 3 sections. 
</t>
  </si>
  <si>
    <t>Scenario A Hybrid Mail Level 1 (Off-Site)</t>
  </si>
  <si>
    <t xml:space="preserve">The scenarios do not represent actual future Buyer requirements or volumes </t>
  </si>
  <si>
    <t>Current Status</t>
  </si>
  <si>
    <t>Buyer A is a medium sized organisation which currently issues 2 million mail items per year (40,000 per week)</t>
  </si>
  <si>
    <t>All items are produced by individual members of staff via Multi Functional Devices across the organisation</t>
  </si>
  <si>
    <t>90 percent of the items are duplex (black and white printed) and sent via standard class postage (1,800,000 items)</t>
  </si>
  <si>
    <t>10 percent of the items are partial colour duplex printed and sent via premium class postage (200,000 items)</t>
  </si>
  <si>
    <t>There are 25 different types of correspondence issued by the organisation</t>
  </si>
  <si>
    <r>
      <rPr>
        <rFont val="Arial"/>
        <color theme="1"/>
        <sz val="11.0"/>
      </rPr>
      <t>In addition to the regular correspondence described above, an</t>
    </r>
    <r>
      <rPr>
        <rFont val="Arial"/>
        <color theme="1"/>
        <sz val="11.0"/>
      </rPr>
      <t xml:space="preserve"> annual bulk mailing 10,000 </t>
    </r>
    <r>
      <rPr>
        <rFont val="Arial"/>
        <color theme="1"/>
        <sz val="11.0"/>
      </rPr>
      <t xml:space="preserve">bills are sent to each Buyers customers every February </t>
    </r>
    <r>
      <rPr>
        <rFont val="Arial"/>
        <color theme="1"/>
        <sz val="11.0"/>
      </rPr>
      <t>(duplex partial colour standard class).</t>
    </r>
  </si>
  <si>
    <t>Buyer A has 200 members of staff (users) with 2 sites</t>
  </si>
  <si>
    <t>If the solution requires the purchase of software Buyer A budget does not allow for outright purchase and the preferred lease term is 4 years</t>
  </si>
  <si>
    <t>The budget is held centrally by Head office</t>
  </si>
  <si>
    <t>The Requirement</t>
  </si>
  <si>
    <t>Buyer A is seeking a hybrid mail service which will:-</t>
  </si>
  <si>
    <t>Enable all mail items produced by individual staff members regardless of location to be printed and posted via physical means</t>
  </si>
  <si>
    <t>Requires the use of standard letters and templates so that mail produced is in a standard format (20 templates will be required all of which will require design and configuration)</t>
  </si>
  <si>
    <t>Requires a function within the solution to ensure that addresses are checked for accuracy prior to printing using National Change of Address (NCOA) records, to reduce errors and improve delivery</t>
  </si>
  <si>
    <r>
      <rPr>
        <rFont val="Arial"/>
        <b/>
        <color theme="1"/>
        <sz val="11.0"/>
      </rPr>
      <t xml:space="preserve">Assumption: </t>
    </r>
    <r>
      <rPr>
        <rFont val="Arial"/>
        <color theme="1"/>
        <sz val="11.0"/>
      </rPr>
      <t xml:space="preserve">all physical mail is posted Low sort, with mailmark </t>
    </r>
  </si>
  <si>
    <t>Customer A is looking for the lowest cost solution offered which may be either provision of software, customer web portal and or website (Public) interface. Any solution offered must be able to accommodate the volume of mail items outlined above</t>
  </si>
  <si>
    <r>
      <rPr>
        <rFont val="Arial"/>
        <b/>
        <color theme="1"/>
        <sz val="11.0"/>
      </rPr>
      <t>Assumption:</t>
    </r>
    <r>
      <rPr>
        <rFont val="Arial"/>
        <color theme="1"/>
        <sz val="11.0"/>
      </rPr>
      <t xml:space="preserve"> set up of web-based solutions is expected to take 5 Working Days</t>
    </r>
  </si>
  <si>
    <t>Scenario B Hybrid Mail Level 2 (Off-Site)</t>
  </si>
  <si>
    <t>Buyer B is a large sized organisation which currently issues 3.5 million items of correspondence per year (70,000 per week)</t>
  </si>
  <si>
    <t>All printed items are duplex (black and white printed) and due to the urgency of some correspondence, 30 per cent (1,050,000 items) are sent via premium delivery. The remaining 70% (2,450,000 items) are sent via standard delivery.</t>
  </si>
  <si>
    <t>The correspondence is a mixture of mail items including invoices, monthly payslips to staff, notification of appointments to the Buyer's customers and general correspondence to members of the public</t>
  </si>
  <si>
    <t>Buyer B has 1,000 members of staff (users) spread over 10 locations</t>
  </si>
  <si>
    <t>If the solution requires the purchase of software Buyer B budget does not allow for outright purchase and the preferred lease term is 4 years</t>
  </si>
  <si>
    <t>The budget is held centrally by Head Office</t>
  </si>
  <si>
    <t>Seeking a hybrid mail service which will:-</t>
  </si>
  <si>
    <t>Smoothly adopt the use of digital channels to accommodate the move to digital communications.</t>
  </si>
  <si>
    <t>Requires the use of standard letters and templates so that mail produced is in a standard format 15 templates will be required for physical mail and 3 templates for digital communication all templates will require design and configuration.</t>
  </si>
  <si>
    <t>Buyer B organisation is keen to adopt digital communications where this is possible, all staff have agreed to receive their monthly payslips via a secure E mail facility i.e. 1,000 payslips per month from contract start.</t>
  </si>
  <si>
    <t>Buyer B issues 5,000 appointments letters ( via physical means )  per month, in addition the requirement is to issue reminder notifications via SMS text messages</t>
  </si>
  <si>
    <r>
      <rPr>
        <rFont val="Arial"/>
        <b/>
        <color theme="1"/>
        <sz val="11.0"/>
      </rPr>
      <t xml:space="preserve">Assumption: </t>
    </r>
    <r>
      <rPr>
        <rFont val="Arial"/>
        <color theme="1"/>
        <sz val="11.0"/>
      </rPr>
      <t xml:space="preserve">all physical mail is posted Low sort, with mailmark </t>
    </r>
  </si>
  <si>
    <t>Buyer B is looking for the lowest cost solution offered which may be either provision of software, customer web portal and or website (Public) interface. Any solution offered must be able to accommodate the volume of mail items outlined above</t>
  </si>
  <si>
    <r>
      <rPr>
        <rFont val="Arial"/>
        <b/>
        <color theme="1"/>
        <sz val="11.0"/>
      </rPr>
      <t xml:space="preserve">Assumption: </t>
    </r>
    <r>
      <rPr>
        <rFont val="Arial"/>
        <color theme="1"/>
        <sz val="11.0"/>
      </rPr>
      <t>set up of web-based solutions is expected to take 5 Working Days</t>
    </r>
  </si>
  <si>
    <t>Volume Related Discounts (per day)</t>
  </si>
  <si>
    <t>Line Item No</t>
  </si>
  <si>
    <t>Product Description</t>
  </si>
  <si>
    <t>Unit Price £</t>
  </si>
  <si>
    <t xml:space="preserve">1-999 items </t>
  </si>
  <si>
    <t xml:space="preserve">1000 - 2,499 items </t>
  </si>
  <si>
    <t xml:space="preserve">2,500 - 3,999 items </t>
  </si>
  <si>
    <t xml:space="preserve">4,000 - 9,999 items </t>
  </si>
  <si>
    <t xml:space="preserve">10,000 - 19,999 items </t>
  </si>
  <si>
    <t xml:space="preserve">20,000 - 39,999 items </t>
  </si>
  <si>
    <t xml:space="preserve">40,000 - 59,999 items </t>
  </si>
  <si>
    <t xml:space="preserve">60,000 - 79,999 items </t>
  </si>
  <si>
    <t xml:space="preserve">80,000 - 119,999 items </t>
  </si>
  <si>
    <t xml:space="preserve">120,000+ items </t>
  </si>
  <si>
    <t>Type</t>
  </si>
  <si>
    <t>Size</t>
  </si>
  <si>
    <t>Product</t>
  </si>
  <si>
    <t>Printed</t>
  </si>
  <si>
    <t>Finish</t>
  </si>
  <si>
    <t>Unit</t>
  </si>
  <si>
    <t>1.0 Premium Class Postage (1st Class or Equivalent)
Low Sort</t>
  </si>
  <si>
    <t>OCR</t>
  </si>
  <si>
    <t>DL or C5 Envelope 
(minimum 90 gsm uncoated envelope)</t>
  </si>
  <si>
    <t xml:space="preserve">1 sheet white A4 Paper minimum 90 gsm (folded) </t>
  </si>
  <si>
    <t>single side</t>
  </si>
  <si>
    <t>Black and white</t>
  </si>
  <si>
    <t>Each</t>
  </si>
  <si>
    <t>Partial colour</t>
  </si>
  <si>
    <t>Colour</t>
  </si>
  <si>
    <t>two sides (Duplex)</t>
  </si>
  <si>
    <t>350 gsm postcard max size C5</t>
  </si>
  <si>
    <t>N/A</t>
  </si>
  <si>
    <t>Mailmark</t>
  </si>
  <si>
    <t>2.0 Premium Class Postage (1st Class or Equivalent)
High Sort</t>
  </si>
  <si>
    <t>3.0 Standard Class Postage (2nd Class or Equivalent)
Low Sort</t>
  </si>
  <si>
    <t>4.0 Standard Class Postage (2nd Class or Equivalent)
High Sort</t>
  </si>
  <si>
    <t>5.0 Economy Class Postage 
Low Sort</t>
  </si>
  <si>
    <t>6.0 Economy Class Postage
High Sort</t>
  </si>
  <si>
    <t>7.0 Poll Cards</t>
  </si>
  <si>
    <t>Poll Card (Standard Specification)</t>
  </si>
  <si>
    <t>Low Sort</t>
  </si>
  <si>
    <t>Premium Class Postage (1st Class or Equivalent)</t>
  </si>
  <si>
    <t>Paper Poll Card - OCR</t>
  </si>
  <si>
    <t>Paper Poll Card - Mailmark</t>
  </si>
  <si>
    <t>Enveloped Poll Card - OCR</t>
  </si>
  <si>
    <t>Enveloped Poll Card - Mailmark</t>
  </si>
  <si>
    <t>Standard Class Postage (2nd Class or Equivalent)</t>
  </si>
  <si>
    <t>Economy Class Postage</t>
  </si>
  <si>
    <t>High Sort</t>
  </si>
  <si>
    <t>Paper Poll Card</t>
  </si>
  <si>
    <t>Enveloped Poll Card</t>
  </si>
  <si>
    <t>8.0 Inserts added to mail items</t>
  </si>
  <si>
    <t xml:space="preserve">Inserts (provided Electronically) Supplier Print and insert </t>
  </si>
  <si>
    <t xml:space="preserve"> Colour</t>
  </si>
  <si>
    <t>9.0 Pre printed items added to mail items 
(Supplier does not print)</t>
  </si>
  <si>
    <t>Leaflet</t>
  </si>
  <si>
    <t>Map</t>
  </si>
  <si>
    <t>Business Reply Envelope</t>
  </si>
  <si>
    <t>Booklet / pamphlet</t>
  </si>
  <si>
    <t>10.0 Alternative paper weights / type</t>
  </si>
  <si>
    <t>Reduction for 80 gsm A4 white paper</t>
  </si>
  <si>
    <t>Per sheet</t>
  </si>
  <si>
    <t>Additional cost for 100 gsm A4 white paper</t>
  </si>
  <si>
    <t>Additional cost for bespoke paper A4 80 gsm pastel or coloured</t>
  </si>
  <si>
    <t>11.0 Miscellaneous items (Mail)</t>
  </si>
  <si>
    <t>Oversized items i.e. A4 (or anything above 16 pages)</t>
  </si>
  <si>
    <t>Per item</t>
  </si>
  <si>
    <t>Printing address on solid non window envelope</t>
  </si>
  <si>
    <t>Per envelope</t>
  </si>
  <si>
    <t>Printing return address on envelope</t>
  </si>
  <si>
    <t>Alternative formats - Large Print additional cost</t>
  </si>
  <si>
    <t>Per Mail item</t>
  </si>
  <si>
    <t xml:space="preserve">Alternative formats - Braille additional cost </t>
  </si>
  <si>
    <t>Do not Redirect envelopes</t>
  </si>
  <si>
    <t>12.0 International Mail</t>
  </si>
  <si>
    <t>Additional cost for international mail items delivered to EU Destinations
up to 100g</t>
  </si>
  <si>
    <t>Additional cost for international mail items delivered to Non EU Destinations
up to 100g</t>
  </si>
  <si>
    <t>Additional cost for international mail items delivered to  Rest of World (RoW) Destinations
up to 100g</t>
  </si>
  <si>
    <t>Pricing</t>
  </si>
  <si>
    <t>Product Provided Details</t>
  </si>
  <si>
    <t>Supplier Breakdown of costs
(£)</t>
  </si>
  <si>
    <t>List Price (Per Unit)
£</t>
  </si>
  <si>
    <t>Framework Outright Purchase Price £</t>
  </si>
  <si>
    <t>Support &amp; Maintenance fee pa 
£</t>
  </si>
  <si>
    <t>2 Year Lease Cost 
(Per Quarter)
Inclusive of Support &amp; Maintenance 
£</t>
  </si>
  <si>
    <t>3 Year Lease Cost 
(Per Quarter) 
Inclusive of Support &amp; Maintenance 
£</t>
  </si>
  <si>
    <t>4 Year 
Lease Cost 
(Per Quarter) 
Inclusive of Support &amp; Maintenance 
£</t>
  </si>
  <si>
    <t>5 Year Lease Cost 
(Per Quarter) 
Inclusive of Support &amp; Maintenance 
£</t>
  </si>
  <si>
    <t>6 Year Lease Cost 
(Per Quarter) 
Inclusive of Support &amp; Maintenance 
£</t>
  </si>
  <si>
    <t>7 Year Lease Cost 
(Per Quarter) 
Inclusive of Support &amp; Maintenance 
£</t>
  </si>
  <si>
    <t>Software provided (Name)</t>
  </si>
  <si>
    <t>Software Licence provided ( Type)</t>
  </si>
  <si>
    <t>Software
£</t>
  </si>
  <si>
    <t>Software Licence
£</t>
  </si>
  <si>
    <t>Installation, Testing &amp; Training
£</t>
  </si>
  <si>
    <t>13.0 Provision of Software</t>
  </si>
  <si>
    <r>
      <rPr>
        <rFont val="Calibri"/>
        <color theme="1"/>
        <sz val="11.0"/>
      </rPr>
      <t xml:space="preserve">Software, software licence, support and maintenance  
including Installation testing  and training 
</t>
    </r>
    <r>
      <rPr>
        <rFont val="Calibri"/>
        <b/>
        <color theme="1"/>
        <sz val="11.0"/>
      </rPr>
      <t xml:space="preserve"> (Outright Purchase)</t>
    </r>
  </si>
  <si>
    <t>n/a</t>
  </si>
  <si>
    <r>
      <rPr>
        <rFont val="Calibri"/>
        <color theme="1"/>
        <sz val="11.0"/>
      </rPr>
      <t xml:space="preserve">Software, software licence, support and maintenance  including Installation testing  and training 
</t>
    </r>
    <r>
      <rPr>
        <rFont val="Calibri"/>
        <b/>
        <color theme="1"/>
        <sz val="11.0"/>
      </rPr>
      <t xml:space="preserve"> (Lease)</t>
    </r>
  </si>
  <si>
    <t>Unit 
£</t>
  </si>
  <si>
    <t>14.0 Website (Public) interface</t>
  </si>
  <si>
    <t xml:space="preserve">Set up </t>
  </si>
  <si>
    <t>Per day</t>
  </si>
  <si>
    <t xml:space="preserve">Access fee </t>
  </si>
  <si>
    <t>Per user, per month</t>
  </si>
  <si>
    <t>15.0 Customer Web Portal</t>
  </si>
  <si>
    <t>Design and set up of Buyer / Supplier Portal</t>
  </si>
  <si>
    <t>Web - portal access fee (includes maintenance and updates)</t>
  </si>
  <si>
    <t>Quantity provided FOC</t>
  </si>
  <si>
    <t xml:space="preserve">16.0 Templates </t>
  </si>
  <si>
    <t>Templates  including full design and configuration</t>
  </si>
  <si>
    <t xml:space="preserve">Templates (no design) with configuration </t>
  </si>
  <si>
    <t>Template amendments (Supplier amends)</t>
  </si>
  <si>
    <t>Template amendments (Buyer amends)</t>
  </si>
  <si>
    <t>17.0 Miscellaneous items set up</t>
  </si>
  <si>
    <t>Archive Services</t>
  </si>
  <si>
    <t>per record</t>
  </si>
  <si>
    <t>Data Cleansing and address management</t>
  </si>
  <si>
    <t>per address</t>
  </si>
  <si>
    <t>Alerts to Buyers</t>
  </si>
  <si>
    <t>per alert</t>
  </si>
  <si>
    <t>18.0 Digital Communication 
(e-communications)</t>
  </si>
  <si>
    <t>SMS (UK)</t>
  </si>
  <si>
    <t>SMS (International)</t>
  </si>
  <si>
    <t>E Mail with attachment</t>
  </si>
  <si>
    <t>E Mail (no attachment)</t>
  </si>
  <si>
    <t>19.0 Extended Service Hours</t>
  </si>
  <si>
    <t>Weekends</t>
  </si>
  <si>
    <t>Per hour</t>
  </si>
  <si>
    <t>Public Holidays</t>
  </si>
  <si>
    <t>7 days (24 hours)</t>
  </si>
  <si>
    <t>5 days (24 hours)</t>
  </si>
  <si>
    <t>ADDITIONAL REQUIREMENTS - (Non-Mandatory)</t>
  </si>
  <si>
    <r>
      <rPr>
        <rFont val="Calibri"/>
        <b/>
        <color theme="1"/>
        <sz val="11.0"/>
      </rPr>
      <t xml:space="preserve">20.0 Additional (Alternative) Payment Options (Off-Site)
</t>
    </r>
    <r>
      <rPr>
        <rFont val="Calibri"/>
        <b/>
        <i/>
        <color theme="1"/>
        <sz val="11.0"/>
      </rPr>
      <t xml:space="preserve">Bidders to detail below pricing for alternative payment options for </t>
    </r>
    <r>
      <rPr>
        <rFont val="Calibri"/>
        <b/>
        <i/>
        <color theme="1"/>
        <sz val="11.0"/>
        <u/>
      </rPr>
      <t>off-site</t>
    </r>
    <r>
      <rPr>
        <rFont val="Calibri"/>
        <b/>
        <i/>
        <color theme="1"/>
        <sz val="11.0"/>
      </rPr>
      <t xml:space="preserve"> solutions</t>
    </r>
  </si>
  <si>
    <t>Alternative Payment Options (Off-Site)</t>
  </si>
  <si>
    <t>Unit of Measure</t>
  </si>
  <si>
    <t>Unit (£)</t>
  </si>
  <si>
    <t>20.1.1</t>
  </si>
  <si>
    <t>20.1 Software per click payment option
(fee added to each digital or physical mail item used)</t>
  </si>
  <si>
    <r>
      <rPr>
        <rFont val="Calibri"/>
        <color theme="1"/>
        <sz val="11.0"/>
      </rPr>
      <t xml:space="preserve">Software, software licence, support and maintenance  
including Installation testing  and training 
</t>
    </r>
    <r>
      <rPr>
        <rFont val="Calibri"/>
        <b/>
        <color theme="1"/>
        <sz val="11.0"/>
      </rPr>
      <t>(Excludes physical/digital mail items)</t>
    </r>
    <r>
      <rPr>
        <rFont val="Calibri"/>
        <color theme="1"/>
        <sz val="11.0"/>
      </rPr>
      <t xml:space="preserve">
</t>
    </r>
  </si>
  <si>
    <t>Mail item description</t>
  </si>
  <si>
    <t>Software Licence provided (Type)</t>
  </si>
  <si>
    <t xml:space="preserve">Class of postage </t>
  </si>
  <si>
    <t>Mail Item</t>
  </si>
  <si>
    <t>Unit of measure</t>
  </si>
  <si>
    <t>20.2.1</t>
  </si>
  <si>
    <t xml:space="preserve">20.2 Software per click payment option
</t>
  </si>
  <si>
    <r>
      <rPr>
        <rFont val="Calibri"/>
        <color theme="1"/>
        <sz val="11.0"/>
      </rPr>
      <t xml:space="preserve">Software, software licence, support and maintenance  
including Installation testing  and training 
</t>
    </r>
    <r>
      <rPr>
        <rFont val="Calibri"/>
        <b/>
        <color theme="1"/>
        <sz val="11.0"/>
      </rPr>
      <t>(Includes physical and digital mail items)</t>
    </r>
    <r>
      <rPr>
        <rFont val="Calibri"/>
        <color theme="1"/>
        <sz val="11.0"/>
      </rPr>
      <t xml:space="preserve">
</t>
    </r>
  </si>
  <si>
    <t>20.2.2</t>
  </si>
  <si>
    <t>20.2.3</t>
  </si>
  <si>
    <t>20.2.4</t>
  </si>
  <si>
    <t>20.2.5</t>
  </si>
  <si>
    <t>20.2.6</t>
  </si>
  <si>
    <t>20.2.7</t>
  </si>
  <si>
    <t>20.2.8</t>
  </si>
  <si>
    <t>20.2.9</t>
  </si>
  <si>
    <t>20.2.10</t>
  </si>
  <si>
    <t>20.2.11</t>
  </si>
  <si>
    <t>20.2.12</t>
  </si>
  <si>
    <t>20.2.13</t>
  </si>
  <si>
    <t>20.2.14</t>
  </si>
  <si>
    <t xml:space="preserve">Quantity of items </t>
  </si>
  <si>
    <t>Period of time (week/ month /quarter/ year)</t>
  </si>
  <si>
    <t>20.3.1</t>
  </si>
  <si>
    <t xml:space="preserve">20.3 Subscription payment option
</t>
  </si>
  <si>
    <r>
      <rPr>
        <rFont val="Calibri"/>
        <color theme="1"/>
        <sz val="11.0"/>
      </rPr>
      <t xml:space="preserve">Software, software licence, support and maintenance  
including Installation testing  and training 
</t>
    </r>
    <r>
      <rPr>
        <rFont val="Calibri"/>
        <b/>
        <color theme="1"/>
        <sz val="11.0"/>
      </rPr>
      <t>(Excludes physical/digital mail items)</t>
    </r>
    <r>
      <rPr>
        <rFont val="Calibri"/>
        <color theme="1"/>
        <sz val="11.0"/>
      </rPr>
      <t xml:space="preserve">
</t>
    </r>
  </si>
  <si>
    <t>20.3.2</t>
  </si>
  <si>
    <r>
      <rPr>
        <rFont val="Calibri"/>
        <color theme="1"/>
        <sz val="11.0"/>
      </rPr>
      <t xml:space="preserve">Software, software licence, support and maintenance  
including Installation testing  and training 
</t>
    </r>
    <r>
      <rPr>
        <rFont val="Calibri"/>
        <b/>
        <color theme="1"/>
        <sz val="11.0"/>
      </rPr>
      <t>(Includes physical mail items)</t>
    </r>
    <r>
      <rPr>
        <rFont val="Calibri"/>
        <color theme="1"/>
        <sz val="11.0"/>
      </rPr>
      <t xml:space="preserve">
</t>
    </r>
  </si>
  <si>
    <t>20.3.3</t>
  </si>
  <si>
    <r>
      <rPr>
        <rFont val="Calibri"/>
        <color theme="1"/>
        <sz val="11.0"/>
      </rPr>
      <t xml:space="preserve">Software, software licence, support and maintenance  
including Installation testing  and training 
</t>
    </r>
    <r>
      <rPr>
        <rFont val="Calibri"/>
        <b/>
        <color theme="1"/>
        <sz val="11.0"/>
      </rPr>
      <t>(Includes digital mail items)</t>
    </r>
    <r>
      <rPr>
        <rFont val="Calibri"/>
        <color theme="1"/>
        <sz val="11.0"/>
      </rPr>
      <t xml:space="preserve">
</t>
    </r>
  </si>
  <si>
    <t>21.0 Regional / Zonal Discounts</t>
  </si>
  <si>
    <t xml:space="preserve">Postage Class </t>
  </si>
  <si>
    <t xml:space="preserve"> Discount offered % </t>
  </si>
  <si>
    <t>Region or zonal area</t>
  </si>
  <si>
    <t>21.0 Regional / Zonal discounts
(for off-site physical mail items)</t>
  </si>
  <si>
    <t>22.0 On-Site Solutions</t>
  </si>
  <si>
    <t>22.1.1</t>
  </si>
  <si>
    <t>22.1 Provision of Software</t>
  </si>
  <si>
    <r>
      <rPr>
        <rFont val="Calibri"/>
        <color theme="1"/>
        <sz val="11.0"/>
      </rPr>
      <t xml:space="preserve">Software, software licence, support and maintenance  
including Installation testing  and training 
</t>
    </r>
    <r>
      <rPr>
        <rFont val="Calibri"/>
        <b/>
        <color theme="1"/>
        <sz val="11.0"/>
      </rPr>
      <t xml:space="preserve"> (Outright Purchase)</t>
    </r>
  </si>
  <si>
    <t>22.1.2</t>
  </si>
  <si>
    <r>
      <rPr>
        <rFont val="Calibri"/>
        <color theme="1"/>
        <sz val="11.0"/>
      </rPr>
      <t xml:space="preserve">Software, software licence, support and maintenance  including Installation testing  and training 
</t>
    </r>
    <r>
      <rPr>
        <rFont val="Calibri"/>
        <b/>
        <color theme="1"/>
        <sz val="11.0"/>
      </rPr>
      <t xml:space="preserve"> (Lease)</t>
    </r>
  </si>
  <si>
    <t>22.2.1</t>
  </si>
  <si>
    <t>22.2 Website (Public) interface</t>
  </si>
  <si>
    <t>22.2.2</t>
  </si>
  <si>
    <t>22.3.1</t>
  </si>
  <si>
    <t>22.3 Customer Web Portal</t>
  </si>
  <si>
    <t>22.3.2</t>
  </si>
  <si>
    <t>22.4.1</t>
  </si>
  <si>
    <t xml:space="preserve">22.4 Templates </t>
  </si>
  <si>
    <t>22.4.2</t>
  </si>
  <si>
    <t>22.4.3</t>
  </si>
  <si>
    <t>22.4.4</t>
  </si>
  <si>
    <t>22.5.1</t>
  </si>
  <si>
    <t>22.5 Miscellaneous items set up</t>
  </si>
  <si>
    <t>22.5.2</t>
  </si>
  <si>
    <t>22.5.3</t>
  </si>
  <si>
    <t xml:space="preserve">10,000 - 19,999  items </t>
  </si>
  <si>
    <t>22.6.1</t>
  </si>
  <si>
    <t>22.6 Digital Communication 
(e-communications)</t>
  </si>
  <si>
    <t>22.6.2</t>
  </si>
  <si>
    <t>22.6.3</t>
  </si>
  <si>
    <t>22.6.4</t>
  </si>
  <si>
    <t>Alternative Payment Options (On-Site)</t>
  </si>
  <si>
    <t>22.7.1</t>
  </si>
  <si>
    <t>22.7 Software per click payment option
(fee added to each digital mail item used)</t>
  </si>
  <si>
    <r>
      <rPr>
        <rFont val="Calibri"/>
        <color theme="1"/>
        <sz val="11.0"/>
      </rPr>
      <t xml:space="preserve">Software, software licence, support and maintenance  
including Installation testing  and training 
</t>
    </r>
    <r>
      <rPr>
        <rFont val="Calibri"/>
        <b/>
        <color theme="1"/>
        <sz val="11.0"/>
      </rPr>
      <t>(Excludes digital mail items)</t>
    </r>
    <r>
      <rPr>
        <rFont val="Calibri"/>
        <color theme="1"/>
        <sz val="11.0"/>
      </rPr>
      <t xml:space="preserve">
</t>
    </r>
  </si>
  <si>
    <t>22.8.1</t>
  </si>
  <si>
    <t xml:space="preserve">22.8 Software per click payment option
</t>
  </si>
  <si>
    <r>
      <rPr>
        <rFont val="Calibri"/>
        <color theme="1"/>
        <sz val="11.0"/>
      </rPr>
      <t xml:space="preserve">Software, software licence, support and maintenance  
including Installation testing  and training 
</t>
    </r>
    <r>
      <rPr>
        <rFont val="Calibri"/>
        <b/>
        <color theme="1"/>
        <sz val="11.0"/>
      </rPr>
      <t>(Includes digital mail items)</t>
    </r>
    <r>
      <rPr>
        <rFont val="Calibri"/>
        <color theme="1"/>
        <sz val="11.0"/>
      </rPr>
      <t xml:space="preserve">
</t>
    </r>
  </si>
  <si>
    <t>22.8.2</t>
  </si>
  <si>
    <t>22.8.3</t>
  </si>
  <si>
    <t>22.8.4</t>
  </si>
  <si>
    <t>22.8.5</t>
  </si>
  <si>
    <t>22.8.6</t>
  </si>
  <si>
    <t>22.8.7</t>
  </si>
  <si>
    <t>22.8.8</t>
  </si>
  <si>
    <t>22.8.9</t>
  </si>
  <si>
    <t>22.8.10</t>
  </si>
  <si>
    <t>22.8.11</t>
  </si>
  <si>
    <t>22.8.12</t>
  </si>
  <si>
    <t>22.8.13</t>
  </si>
  <si>
    <t>22.8.14</t>
  </si>
  <si>
    <t>Quantity</t>
  </si>
  <si>
    <t>22.9.1</t>
  </si>
  <si>
    <t xml:space="preserve">22.9 Subscription payment option
</t>
  </si>
  <si>
    <r>
      <rPr>
        <rFont val="Calibri"/>
        <color theme="1"/>
        <sz val="11.0"/>
      </rPr>
      <t xml:space="preserve">Software, software licence, support and maintenance  
including Installation testing  and training 
</t>
    </r>
    <r>
      <rPr>
        <rFont val="Calibri"/>
        <b/>
        <color theme="1"/>
        <sz val="11.0"/>
      </rPr>
      <t>(Excludes digital mail items)</t>
    </r>
    <r>
      <rPr>
        <rFont val="Calibri"/>
        <color theme="1"/>
        <sz val="11.0"/>
      </rPr>
      <t xml:space="preserve">
</t>
    </r>
  </si>
  <si>
    <t>22.9.2</t>
  </si>
  <si>
    <r>
      <rPr>
        <rFont val="Calibri"/>
        <color theme="1"/>
        <sz val="11.0"/>
      </rPr>
      <t xml:space="preserve">Software, software licence, support and maintenance  
including Installation testing  and training 
</t>
    </r>
    <r>
      <rPr>
        <rFont val="Calibri"/>
        <b/>
        <color theme="1"/>
        <sz val="11.0"/>
      </rPr>
      <t>(Includes digital mail items)</t>
    </r>
    <r>
      <rPr>
        <rFont val="Calibri"/>
        <color theme="1"/>
        <sz val="11.0"/>
      </rPr>
      <t xml:space="preserve">
</t>
    </r>
  </si>
  <si>
    <t>23.0 Additional Products / Services</t>
  </si>
  <si>
    <t>Unit Price (£)</t>
  </si>
  <si>
    <t>Additional information / comments</t>
  </si>
  <si>
    <t>e.g Default to paper</t>
  </si>
  <si>
    <t>e.g Secure disposal of undelivered mail items</t>
  </si>
  <si>
    <t>e.g Secure disposal of undelivered e-communications</t>
  </si>
  <si>
    <t xml:space="preserve">e.g Omni Channel products </t>
  </si>
  <si>
    <t>1. Set up cost for scenario A</t>
  </si>
  <si>
    <t>Scenario Item nos</t>
  </si>
  <si>
    <t>Product / Service</t>
  </si>
  <si>
    <t>Price per Unit (£)</t>
  </si>
  <si>
    <t>Total Cost
(12 months)</t>
  </si>
  <si>
    <r>
      <rPr>
        <rFont val="Calibri"/>
        <color theme="1"/>
        <sz val="11.0"/>
      </rPr>
      <t xml:space="preserve"> Provision of Software
</t>
    </r>
    <r>
      <rPr>
        <rFont val="Calibri"/>
        <b/>
        <color theme="1"/>
        <sz val="11.0"/>
      </rPr>
      <t xml:space="preserve"> (4 year Lease)</t>
    </r>
    <r>
      <rPr>
        <rFont val="Calibri"/>
        <color theme="1"/>
        <sz val="11.0"/>
      </rPr>
      <t xml:space="preserve">
</t>
    </r>
  </si>
  <si>
    <t xml:space="preserve">Software, software licence, support and maintenance  including Installation testing  and training </t>
  </si>
  <si>
    <t>Per Quarter</t>
  </si>
  <si>
    <t xml:space="preserve"> Website (Public) interface</t>
  </si>
  <si>
    <t>Access fee</t>
  </si>
  <si>
    <t>Templates</t>
  </si>
  <si>
    <r>
      <rPr>
        <rFont val="Calibri"/>
        <color theme="1"/>
        <sz val="11.0"/>
      </rPr>
      <t>Templates  including full design and configuration
(</t>
    </r>
    <r>
      <rPr>
        <rFont val="Calibri"/>
        <b/>
        <color theme="1"/>
        <sz val="11.0"/>
      </rPr>
      <t>Free of Charge)</t>
    </r>
  </si>
  <si>
    <r>
      <rPr>
        <rFont val="Calibri"/>
        <color theme="1"/>
        <sz val="11.0"/>
      </rPr>
      <t xml:space="preserve">Templates  including full design and configuration
</t>
    </r>
    <r>
      <rPr>
        <rFont val="Calibri"/>
        <b/>
        <color theme="1"/>
        <sz val="11.0"/>
      </rPr>
      <t>(Charged)</t>
    </r>
  </si>
  <si>
    <t xml:space="preserve">Total set up costs  </t>
  </si>
  <si>
    <t>2.  Usage costs for scenario A (12 months)</t>
  </si>
  <si>
    <t>Per address</t>
  </si>
  <si>
    <t xml:space="preserve">Standard Class Postage (2nd Class or Equivalent) duplex black and white </t>
  </si>
  <si>
    <t xml:space="preserve">Premium Class Postage (1st Class or Equivalent)  duplex  partial colour </t>
  </si>
  <si>
    <t>Standard Class Postage (2nd Class or Equivalent) 
duplex partial colour for Annual Bulk mailing</t>
  </si>
  <si>
    <t xml:space="preserve">Total Usage Costs  </t>
  </si>
  <si>
    <t xml:space="preserve">Total Cost Scenario A  </t>
  </si>
  <si>
    <t>1. Set up cost for scenario B</t>
  </si>
  <si>
    <t>Scenario Item Nos</t>
  </si>
  <si>
    <r>
      <rPr>
        <rFont val="Calibri"/>
        <color theme="1"/>
        <sz val="11.0"/>
      </rPr>
      <t xml:space="preserve"> Provision of Software
</t>
    </r>
    <r>
      <rPr>
        <rFont val="Calibri"/>
        <b/>
        <color theme="1"/>
        <sz val="11.0"/>
      </rPr>
      <t xml:space="preserve"> (4 year Lease)</t>
    </r>
    <r>
      <rPr>
        <rFont val="Calibri"/>
        <color theme="1"/>
        <sz val="11.0"/>
      </rPr>
      <t xml:space="preserve">
</t>
    </r>
  </si>
  <si>
    <t xml:space="preserve">Initial set up </t>
  </si>
  <si>
    <r>
      <rPr>
        <rFont val="Calibri"/>
        <color theme="1"/>
        <sz val="11.0"/>
      </rPr>
      <t>Templates  including full design and configuration
(</t>
    </r>
    <r>
      <rPr>
        <rFont val="Calibri"/>
        <b/>
        <color theme="1"/>
        <sz val="11.0"/>
      </rPr>
      <t>Free of Charge)</t>
    </r>
  </si>
  <si>
    <r>
      <rPr>
        <rFont val="Calibri"/>
        <color theme="1"/>
        <sz val="11.0"/>
      </rPr>
      <t xml:space="preserve">Templates  including full design and configuration
</t>
    </r>
    <r>
      <rPr>
        <rFont val="Calibri"/>
        <b/>
        <color theme="1"/>
        <sz val="11.0"/>
      </rPr>
      <t>(Charged)</t>
    </r>
  </si>
  <si>
    <t>2. Usage costs for scenario B (12 months)</t>
  </si>
  <si>
    <t xml:space="preserve">Premium Class Postage (1st Class or Equivalent) duplex black and white </t>
  </si>
  <si>
    <t>E Mail with attachment (payslips)</t>
  </si>
  <si>
    <t xml:space="preserve">Total Usage Costs </t>
  </si>
  <si>
    <t>Total Cost Scenario B</t>
  </si>
  <si>
    <t xml:space="preserve">Total Costs Evaluation </t>
  </si>
  <si>
    <t xml:space="preserve">Total Cost Scenario A </t>
  </si>
  <si>
    <t xml:space="preserve">Total Costs for Evaluation </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</si>
</sst>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_-* #,##0.00_-;\-* #,##0.00_-;_-* &quot;-&quot;??_-;_-@"/>
    <numFmt numFmtId="165" formatCode="&quot;£&quot;#,##0.00000"/>
    <numFmt numFmtId="166" formatCode="0.000%"/>
    <numFmt numFmtId="167" formatCode="0.0"/>
    <numFmt numFmtId="168" formatCode="&quot;£&quot;#,##0.00"/>
    <numFmt numFmtId="169" formatCode="_-&quot;£&quot;* #,##0.00_-;\-&quot;£&quot;* #,##0.00_-;_-&quot;£&quot;* &quot;-&quot;??_-;_-@"/>
    <numFmt numFmtId="170" formatCode="&quot;£&quot;#,##0.00;\-&quot;£&quot;#,##0.00"/>
    <numFmt numFmtId="171" formatCode="_-&quot;£&quot;* #,##0.00000_-;\-&quot;£&quot;* #,##0.00000_-;_-&quot;£&quot;* &quot;-&quot;?????_-;_-@"/>
  </numFmts>
  <fonts count="19">
    <font>
      <sz val="11.0"/>
      <color theme="1"/>
      <name val="Calibri"/>
      <scheme val="minor"/>
    </font>
    <font>
      <b/>
      <sz val="12.0"/>
      <color theme="1"/>
      <name val="Arial"/>
    </font>
    <font/>
    <font>
      <sz val="12.0"/>
      <color theme="1"/>
      <name val="Arial"/>
    </font>
    <font>
      <sz val="10.0"/>
      <color theme="1"/>
      <name val="Arial"/>
    </font>
    <font>
      <b/>
      <sz val="14.0"/>
      <color rgb="FF000000"/>
      <name val="Arial"/>
    </font>
    <font>
      <b/>
      <sz val="10.0"/>
      <color theme="1"/>
      <name val="Arial"/>
    </font>
    <font>
      <b/>
      <u/>
      <sz val="10.0"/>
      <color theme="1"/>
      <name val="Arial"/>
    </font>
    <font>
      <b/>
      <sz val="16.0"/>
      <color rgb="FF000000"/>
      <name val="Calibri"/>
    </font>
    <font>
      <sz val="11.0"/>
      <color theme="1"/>
      <name val="Calibri"/>
    </font>
    <font>
      <sz val="12.0"/>
      <color theme="1"/>
      <name val="Calibri"/>
    </font>
    <font>
      <sz val="11.0"/>
      <color theme="1"/>
      <name val="Arial"/>
    </font>
    <font>
      <b/>
      <sz val="11.0"/>
      <color theme="1"/>
      <name val="Calibri"/>
    </font>
    <font>
      <sz val="11.0"/>
      <color rgb="FFFF0000"/>
      <name val="Calibri"/>
    </font>
    <font>
      <b/>
      <sz val="14.0"/>
      <color rgb="FFFF0000"/>
      <name val="Calibri"/>
    </font>
    <font>
      <b/>
      <sz val="11.0"/>
      <color rgb="FFFF0000"/>
      <name val="Calibri"/>
    </font>
    <font>
      <b/>
      <i/>
      <sz val="11.0"/>
      <color theme="1"/>
      <name val="Calibri"/>
    </font>
    <font>
      <i/>
      <sz val="11.0"/>
      <color theme="1"/>
      <name val="Calibri"/>
    </font>
    <font>
      <b/>
      <sz val="11.0"/>
      <color theme="1"/>
      <name val="Arial"/>
    </font>
  </fonts>
  <fills count="13">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rgb="FFFFFF00"/>
        <bgColor rgb="FFFFFF00"/>
      </patternFill>
    </fill>
    <fill>
      <patternFill patternType="solid">
        <fgColor rgb="FFFBE4D5"/>
        <bgColor rgb="FFFBE4D5"/>
      </patternFill>
    </fill>
    <fill>
      <patternFill patternType="solid">
        <fgColor theme="0"/>
        <bgColor theme="0"/>
      </patternFill>
    </fill>
    <fill>
      <patternFill patternType="solid">
        <fgColor rgb="FFFF0000"/>
        <bgColor rgb="FFFF0000"/>
      </patternFill>
    </fill>
    <fill>
      <patternFill patternType="solid">
        <fgColor rgb="FFE7E6E6"/>
        <bgColor rgb="FFE7E6E6"/>
      </patternFill>
    </fill>
    <fill>
      <patternFill patternType="solid">
        <fgColor rgb="FFC5E0B3"/>
        <bgColor rgb="FFC5E0B3"/>
      </patternFill>
    </fill>
    <fill>
      <patternFill patternType="solid">
        <fgColor rgb="FFDEEAF6"/>
        <bgColor rgb="FFDEEAF6"/>
      </patternFill>
    </fill>
    <fill>
      <patternFill patternType="solid">
        <fgColor rgb="FFD6DCE4"/>
        <bgColor rgb="FFD6DCE4"/>
      </patternFill>
    </fill>
    <fill>
      <patternFill patternType="solid">
        <fgColor rgb="FFD0CECE"/>
        <bgColor rgb="FFD0CECE"/>
      </patternFill>
    </fill>
  </fills>
  <borders count="103">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right/>
      <top/>
      <bottom/>
    </border>
    <border>
      <left style="thin">
        <color rgb="FF000000"/>
      </left>
      <right/>
      <top style="thin">
        <color rgb="FF000000"/>
      </top>
      <bottom/>
    </border>
    <border>
      <right style="thin">
        <color rgb="FF000000"/>
      </right>
    </border>
    <border>
      <left style="thin">
        <color rgb="FF000000"/>
      </left>
      <right style="thin">
        <color rgb="FF000000"/>
      </right>
      <top style="thin">
        <color rgb="FF000000"/>
      </top>
    </border>
    <border>
      <left style="thin">
        <color rgb="FF000000"/>
      </left>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double">
        <color rgb="FF000000"/>
      </left>
      <right style="thin">
        <color rgb="FF000000"/>
      </right>
      <top style="double">
        <color rgb="FF000000"/>
      </top>
    </border>
    <border>
      <left style="thin">
        <color rgb="FF000000"/>
      </left>
      <top style="double">
        <color rgb="FF000000"/>
      </top>
      <bottom style="thin">
        <color rgb="FF000000"/>
      </bottom>
    </border>
    <border>
      <top style="double">
        <color rgb="FF000000"/>
      </top>
      <bottom style="thin">
        <color rgb="FF000000"/>
      </bottom>
    </border>
    <border>
      <right style="double">
        <color rgb="FF000000"/>
      </right>
      <top style="double">
        <color rgb="FF000000"/>
      </top>
      <bottom style="thin">
        <color rgb="FF000000"/>
      </bottom>
    </border>
    <border>
      <left style="medium">
        <color rgb="FF000000"/>
      </left>
      <top style="double">
        <color rgb="FF000000"/>
      </top>
      <bottom style="thin">
        <color rgb="FF000000"/>
      </bottom>
    </border>
    <border>
      <right style="medium">
        <color rgb="FF000000"/>
      </right>
      <top style="double">
        <color rgb="FF000000"/>
      </top>
      <bottom style="thin">
        <color rgb="FF000000"/>
      </bottom>
    </border>
    <border>
      <right/>
      <top style="double">
        <color rgb="FF000000"/>
      </top>
      <bottom style="thin">
        <color rgb="FF000000"/>
      </bottom>
    </border>
    <border>
      <left style="double">
        <color rgb="FF000000"/>
      </left>
      <right style="thin">
        <color rgb="FF000000"/>
      </right>
      <bottom/>
    </border>
    <border>
      <left style="thin">
        <color rgb="FF000000"/>
      </left>
      <top style="thin">
        <color rgb="FF000000"/>
      </top>
      <bottom/>
    </border>
    <border>
      <right style="thin">
        <color rgb="FF000000"/>
      </right>
      <top style="thin">
        <color rgb="FF000000"/>
      </top>
      <bottom/>
    </border>
    <border>
      <left style="thin">
        <color rgb="FF000000"/>
      </left>
      <right style="double">
        <color rgb="FF000000"/>
      </right>
      <top style="thin">
        <color rgb="FF000000"/>
      </top>
      <bottom/>
    </border>
    <border>
      <left style="medium">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double">
        <color rgb="FF000000"/>
      </left>
      <right style="thin">
        <color rgb="FF000000"/>
      </right>
      <top style="double">
        <color rgb="FF000000"/>
      </top>
      <bottom style="thin">
        <color rgb="FF000000"/>
      </bottom>
    </border>
    <border>
      <left style="thin">
        <color rgb="FF000000"/>
      </left>
      <right style="thin">
        <color rgb="FF000000"/>
      </right>
      <top style="double">
        <color rgb="FF000000"/>
      </top>
    </border>
    <border>
      <left style="thin">
        <color rgb="FF000000"/>
      </left>
      <right style="thin">
        <color rgb="FF000000"/>
      </right>
      <top style="double">
        <color rgb="FF000000"/>
      </top>
      <bottom style="thin">
        <color rgb="FF000000"/>
      </bottom>
    </border>
    <border>
      <left style="thin">
        <color rgb="FF000000"/>
      </left>
      <right style="thin">
        <color rgb="FF000000"/>
      </right>
      <top style="double">
        <color rgb="FF000000"/>
      </top>
      <bottom/>
    </border>
    <border>
      <left style="double">
        <color rgb="FF000000"/>
      </left>
      <right style="thin">
        <color rgb="FF000000"/>
      </right>
      <top style="thin">
        <color rgb="FF000000"/>
      </top>
      <bottom style="thin">
        <color rgb="FF000000"/>
      </bottom>
    </border>
    <border>
      <left style="double">
        <color rgb="FF000000"/>
      </left>
      <right style="thin">
        <color rgb="FF000000"/>
      </right>
      <bottom style="thin">
        <color rgb="FF000000"/>
      </bottom>
    </border>
    <border>
      <left style="thin">
        <color rgb="FF000000"/>
      </left>
      <right style="thin">
        <color rgb="FF000000"/>
      </right>
      <top style="thin">
        <color rgb="FF000000"/>
      </top>
      <bottom style="double">
        <color rgb="FF000000"/>
      </bottom>
    </border>
    <border>
      <right style="thin">
        <color rgb="FF000000"/>
      </right>
      <top style="double">
        <color rgb="FF000000"/>
      </top>
    </border>
    <border>
      <left style="double">
        <color rgb="FF000000"/>
      </left>
      <right style="thin">
        <color rgb="FF000000"/>
      </right>
      <top style="thin">
        <color rgb="FF000000"/>
      </top>
    </border>
    <border>
      <left style="double">
        <color rgb="FF000000"/>
      </left>
      <right style="thin">
        <color rgb="FF000000"/>
      </right>
      <top style="thin">
        <color rgb="FF000000"/>
      </top>
      <bottom style="double">
        <color rgb="FF000000"/>
      </bottom>
    </border>
    <border>
      <right style="thin">
        <color rgb="FF000000"/>
      </right>
      <top style="double">
        <color rgb="FF000000"/>
      </top>
      <bottom style="thin">
        <color rgb="FF000000"/>
      </bottom>
    </border>
    <border>
      <left style="thin">
        <color rgb="FF000000"/>
      </left>
      <right style="thin">
        <color rgb="FF000000"/>
      </right>
      <bottom style="double">
        <color rgb="FF000000"/>
      </bottom>
    </border>
    <border>
      <left/>
      <top style="double">
        <color rgb="FF000000"/>
      </top>
    </border>
    <border>
      <top style="double">
        <color rgb="FF000000"/>
      </top>
    </border>
    <border>
      <left/>
    </border>
    <border>
      <left/>
      <bottom style="double">
        <color rgb="FF000000"/>
      </bottom>
    </border>
    <border>
      <bottom style="double">
        <color rgb="FF000000"/>
      </bottom>
    </border>
    <border>
      <right style="thin">
        <color rgb="FF000000"/>
      </right>
      <bottom style="double">
        <color rgb="FF000000"/>
      </bottom>
    </border>
    <border>
      <left style="thin">
        <color rgb="FF000000"/>
      </left>
      <top style="double">
        <color rgb="FF000000"/>
      </top>
    </border>
    <border>
      <left style="thin">
        <color rgb="FF000000"/>
      </left>
    </border>
    <border>
      <left style="thin">
        <color rgb="FF000000"/>
      </left>
      <bottom style="double">
        <color rgb="FF000000"/>
      </bottom>
    </border>
    <border>
      <left style="double">
        <color rgb="FF000000"/>
      </left>
      <right style="thin">
        <color rgb="FF000000"/>
      </right>
      <bottom style="double">
        <color rgb="FF000000"/>
      </bottom>
    </border>
    <border>
      <left style="double">
        <color rgb="FF000000"/>
      </left>
      <top style="double">
        <color rgb="FF000000"/>
      </top>
      <bottom/>
    </border>
    <border>
      <top style="double">
        <color rgb="FF000000"/>
      </top>
      <bottom/>
    </border>
    <border>
      <right style="thin">
        <color rgb="FF000000"/>
      </right>
      <top style="double">
        <color rgb="FF000000"/>
      </top>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top/>
      <bottom/>
    </border>
    <border>
      <top/>
      <bottom/>
    </border>
    <border>
      <right/>
      <top/>
      <bottom/>
    </border>
    <border>
      <left style="thin">
        <color rgb="FF000000"/>
      </left>
      <right style="thin">
        <color rgb="FF000000"/>
      </right>
      <bottom/>
    </border>
    <border>
      <top style="thin">
        <color rgb="FF000000"/>
      </top>
      <bottom/>
    </border>
    <border>
      <right/>
      <top style="double">
        <color rgb="FF000000"/>
      </top>
    </border>
    <border>
      <left style="double">
        <color rgb="FF000000"/>
      </left>
      <right style="thin">
        <color rgb="FF000000"/>
      </right>
    </border>
    <border>
      <right/>
      <bottom style="thin">
        <color rgb="FF000000"/>
      </bottom>
    </border>
    <border>
      <left style="thin">
        <color rgb="FF000000"/>
      </left>
      <top style="double">
        <color rgb="FF000000"/>
      </top>
      <bottom/>
    </border>
    <border>
      <left style="double">
        <color rgb="FF000000"/>
      </left>
      <right style="thin">
        <color rgb="FF000000"/>
      </right>
      <top style="double">
        <color rgb="FF000000"/>
      </top>
      <bottom style="double">
        <color rgb="FF000000"/>
      </bottom>
    </border>
    <border>
      <left style="thin">
        <color rgb="FF000000"/>
      </left>
      <top style="double">
        <color rgb="FF000000"/>
      </top>
      <bottom style="double">
        <color rgb="FF000000"/>
      </bottom>
    </border>
    <border>
      <right style="thin">
        <color rgb="FF000000"/>
      </right>
      <top style="double">
        <color rgb="FF000000"/>
      </top>
      <bottom style="double">
        <color rgb="FF000000"/>
      </bottom>
    </border>
    <border>
      <left style="thin">
        <color rgb="FF000000"/>
      </left>
      <right style="thin">
        <color rgb="FF000000"/>
      </right>
      <top style="double">
        <color rgb="FF000000"/>
      </top>
      <bottom style="double">
        <color rgb="FF000000"/>
      </bottom>
    </border>
    <border>
      <left style="thin">
        <color rgb="FF000000"/>
      </left>
      <right/>
      <top/>
      <bottom style="thin">
        <color rgb="FF000000"/>
      </bottom>
    </border>
    <border>
      <left style="thin">
        <color rgb="FF000000"/>
      </left>
      <right/>
      <top style="thin">
        <color rgb="FF000000"/>
      </top>
      <bottom style="double">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double">
        <color rgb="FF000000"/>
      </left>
      <right style="double">
        <color rgb="FF000000"/>
      </right>
      <top style="double">
        <color rgb="FF000000"/>
      </top>
      <bottom style="thin">
        <color rgb="FF000000"/>
      </bottom>
    </border>
    <border>
      <left style="thin">
        <color rgb="FF000000"/>
      </left>
      <right style="double">
        <color rgb="FF000000"/>
      </right>
      <top style="double">
        <color rgb="FF000000"/>
      </top>
      <bottom/>
    </border>
    <border>
      <left style="double">
        <color rgb="FF000000"/>
      </left>
      <right style="double">
        <color rgb="FF000000"/>
      </right>
      <top style="thin">
        <color rgb="FF000000"/>
      </top>
      <bottom style="thin">
        <color rgb="FF000000"/>
      </bottom>
    </border>
    <border>
      <left style="double">
        <color rgb="FF000000"/>
      </left>
      <top style="thin">
        <color rgb="FF000000"/>
      </top>
      <bottom style="thin">
        <color rgb="FF000000"/>
      </bottom>
    </border>
    <border>
      <left style="thin">
        <color rgb="FF000000"/>
      </left>
      <right style="double">
        <color rgb="FF000000"/>
      </right>
      <top style="thin">
        <color rgb="FF000000"/>
      </top>
      <bottom style="thin">
        <color rgb="FF000000"/>
      </bottom>
    </border>
    <border>
      <left style="double">
        <color rgb="FF000000"/>
      </left>
      <top style="thin">
        <color rgb="FF000000"/>
      </top>
    </border>
    <border>
      <left style="double">
        <color rgb="FF000000"/>
      </left>
      <bottom style="thin">
        <color rgb="FF000000"/>
      </bottom>
    </border>
    <border>
      <left style="double">
        <color rgb="FF000000"/>
      </left>
      <right style="double">
        <color rgb="FF000000"/>
      </right>
      <top style="thin">
        <color rgb="FF000000"/>
      </top>
      <bottom style="double">
        <color rgb="FF000000"/>
      </bottom>
    </border>
    <border>
      <left style="double">
        <color rgb="FF000000"/>
      </left>
      <bottom style="double">
        <color rgb="FF000000"/>
      </bottom>
    </border>
    <border>
      <left style="thin">
        <color rgb="FF000000"/>
      </left>
      <right style="double">
        <color rgb="FF000000"/>
      </right>
      <top style="thin">
        <color rgb="FF000000"/>
      </top>
      <bottom style="double">
        <color rgb="FF000000"/>
      </bottom>
    </border>
    <border>
      <left style="double">
        <color rgb="FF000000"/>
      </left>
      <right style="double">
        <color rgb="FF000000"/>
      </right>
      <top style="double">
        <color rgb="FF000000"/>
      </top>
      <bottom style="double">
        <color rgb="FF000000"/>
      </bottom>
    </border>
    <border>
      <left style="double">
        <color rgb="FF000000"/>
      </left>
      <top style="double">
        <color rgb="FF000000"/>
      </top>
      <bottom style="thin">
        <color rgb="FF000000"/>
      </bottom>
    </border>
    <border>
      <left style="thin">
        <color rgb="FF000000"/>
      </left>
      <right style="double">
        <color rgb="FF000000"/>
      </right>
      <top style="double">
        <color rgb="FF000000"/>
      </top>
      <bottom style="thin">
        <color rgb="FF000000"/>
      </bottom>
    </border>
    <border>
      <left style="double">
        <color rgb="FF000000"/>
      </left>
      <top style="thin">
        <color rgb="FF000000"/>
      </top>
      <bottom style="double">
        <color rgb="FF000000"/>
      </bottom>
    </border>
    <border>
      <left/>
      <top style="double">
        <color rgb="FF000000"/>
      </top>
      <bottom/>
    </border>
    <border>
      <left style="thin">
        <color rgb="FF000000"/>
      </left>
      <right style="thin">
        <color rgb="FF000000"/>
      </right>
      <top/>
      <bottom style="double">
        <color rgb="FF000000"/>
      </bottom>
    </border>
    <border>
      <left style="thin">
        <color rgb="FF000000"/>
      </left>
      <right style="double">
        <color rgb="FF000000"/>
      </right>
      <top/>
      <bottom style="double">
        <color rgb="FF000000"/>
      </bottom>
    </border>
    <border>
      <left/>
      <top style="double">
        <color rgb="FF000000"/>
      </top>
      <bottom style="thin">
        <color rgb="FF000000"/>
      </bottom>
    </border>
    <border>
      <left style="double">
        <color rgb="FF000000"/>
      </left>
      <right style="double">
        <color rgb="FF000000"/>
      </right>
      <top/>
      <bottom style="double">
        <color rgb="FF000000"/>
      </bottom>
    </border>
  </borders>
  <cellStyleXfs count="1">
    <xf borderId="0" fillId="0" fontId="0" numFmtId="0" applyAlignment="1" applyFont="1"/>
  </cellStyleXfs>
  <cellXfs count="392">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 fillId="3" fontId="5" numFmtId="0" xfId="0" applyAlignment="1" applyBorder="1" applyFill="1" applyFont="1">
      <alignment horizontal="center" shrinkToFit="0" vertical="center" wrapText="1"/>
    </xf>
    <xf borderId="1" fillId="3" fontId="6" numFmtId="0" xfId="0" applyAlignment="1" applyBorder="1" applyFont="1">
      <alignment horizontal="left" shrinkToFit="0" vertical="top" wrapText="1"/>
    </xf>
    <xf borderId="1" fillId="3" fontId="4" numFmtId="0" xfId="0" applyAlignment="1" applyBorder="1" applyFont="1">
      <alignment horizontal="left" shrinkToFit="0" vertical="top" wrapText="1"/>
    </xf>
    <xf borderId="1" fillId="2" fontId="6" numFmtId="0" xfId="0" applyAlignment="1" applyBorder="1" applyFont="1">
      <alignment horizontal="left" shrinkToFit="0" vertical="top" wrapText="1"/>
    </xf>
    <xf borderId="1" fillId="4" fontId="6" numFmtId="0" xfId="0" applyAlignment="1" applyBorder="1" applyFill="1" applyFont="1">
      <alignment horizontal="left" shrinkToFit="0" vertical="top" wrapText="1"/>
    </xf>
    <xf borderId="1" fillId="5" fontId="6" numFmtId="0" xfId="0" applyAlignment="1" applyBorder="1" applyFill="1" applyFont="1">
      <alignment horizontal="left" shrinkToFit="0" vertical="top" wrapText="1"/>
    </xf>
    <xf borderId="10" fillId="6" fontId="4" numFmtId="0" xfId="0" applyBorder="1" applyFill="1" applyFont="1"/>
    <xf borderId="1" fillId="7" fontId="7" numFmtId="0" xfId="0" applyAlignment="1" applyBorder="1" applyFill="1" applyFont="1">
      <alignment horizontal="left" shrinkToFit="0" vertical="top" wrapText="1"/>
    </xf>
    <xf borderId="1" fillId="3" fontId="6" numFmtId="0" xfId="0" applyAlignment="1" applyBorder="1" applyFont="1">
      <alignment horizontal="left" vertical="center"/>
    </xf>
    <xf borderId="11" fillId="3" fontId="6" numFmtId="0" xfId="0" applyAlignment="1" applyBorder="1" applyFont="1">
      <alignment shrinkToFit="0" vertical="center" wrapText="1"/>
    </xf>
    <xf borderId="1" fillId="3" fontId="4" numFmtId="0" xfId="0" applyAlignment="1" applyBorder="1" applyFont="1">
      <alignment horizontal="left" shrinkToFit="0" vertical="center" wrapText="1"/>
    </xf>
    <xf borderId="5" fillId="0" fontId="4" numFmtId="0" xfId="0" applyBorder="1" applyFont="1"/>
    <xf borderId="0" fillId="0" fontId="4" numFmtId="0" xfId="0" applyAlignment="1" applyFont="1">
      <alignment horizontal="center" shrinkToFit="0" vertical="center" wrapText="1"/>
    </xf>
    <xf borderId="0" fillId="0" fontId="4" numFmtId="0" xfId="0" applyAlignment="1" applyFont="1">
      <alignment horizontal="center" shrinkToFit="0" wrapText="1"/>
    </xf>
    <xf borderId="2" fillId="0" fontId="4" numFmtId="0" xfId="0" applyBorder="1" applyFont="1"/>
    <xf borderId="12" fillId="0" fontId="4" numFmtId="0" xfId="0" applyBorder="1" applyFont="1"/>
    <xf borderId="13" fillId="3" fontId="6" numFmtId="0" xfId="0" applyAlignment="1" applyBorder="1" applyFont="1">
      <alignment horizontal="center" shrinkToFit="0" textRotation="90" vertical="center" wrapText="1"/>
    </xf>
    <xf borderId="14" fillId="3" fontId="6" numFmtId="0" xfId="0" applyAlignment="1" applyBorder="1" applyFont="1">
      <alignment horizontal="center" shrinkToFit="0" vertical="center" wrapText="1"/>
    </xf>
    <xf borderId="15" fillId="0" fontId="2" numFmtId="0" xfId="0" applyBorder="1" applyFont="1"/>
    <xf borderId="14" fillId="3" fontId="6" numFmtId="164" xfId="0" applyAlignment="1" applyBorder="1" applyFont="1" applyNumberFormat="1">
      <alignment horizontal="center" shrinkToFit="0" vertical="center" wrapText="1"/>
    </xf>
    <xf borderId="0" fillId="0" fontId="4" numFmtId="0" xfId="0" applyAlignment="1" applyFont="1">
      <alignment shrinkToFit="0" wrapText="1"/>
    </xf>
    <xf borderId="16" fillId="0" fontId="2" numFmtId="0" xfId="0" applyBorder="1" applyFont="1"/>
    <xf borderId="17" fillId="3" fontId="6" numFmtId="0" xfId="0" applyAlignment="1" applyBorder="1" applyFont="1">
      <alignment shrinkToFit="0" vertical="center" wrapText="1"/>
    </xf>
    <xf borderId="17" fillId="3" fontId="6" numFmtId="0" xfId="0" applyAlignment="1" applyBorder="1" applyFont="1">
      <alignment horizontal="center" shrinkToFit="0" vertical="center" wrapText="1"/>
    </xf>
    <xf borderId="0" fillId="0" fontId="6" numFmtId="0" xfId="0" applyAlignment="1" applyFont="1">
      <alignment horizontal="center" shrinkToFit="0" vertical="center" wrapText="1"/>
    </xf>
    <xf borderId="0" fillId="0" fontId="4" numFmtId="0" xfId="0" applyAlignment="1" applyFont="1">
      <alignment horizontal="center" vertical="center"/>
    </xf>
    <xf borderId="17" fillId="3" fontId="6" numFmtId="0" xfId="0" applyAlignment="1" applyBorder="1" applyFont="1">
      <alignment horizontal="left" shrinkToFit="0" vertical="center" wrapText="1"/>
    </xf>
    <xf borderId="0" fillId="0" fontId="6" numFmtId="0" xfId="0" applyAlignment="1" applyFont="1">
      <alignment horizontal="center" vertical="center"/>
    </xf>
    <xf borderId="0" fillId="0" fontId="4" numFmtId="0" xfId="0" applyAlignment="1" applyFont="1">
      <alignment horizontal="left" vertical="center"/>
    </xf>
    <xf borderId="1" fillId="3" fontId="6" numFmtId="0" xfId="0" applyAlignment="1" applyBorder="1" applyFont="1">
      <alignment horizontal="left" shrinkToFit="0" vertical="center" wrapText="1"/>
    </xf>
    <xf borderId="0" fillId="0" fontId="4" numFmtId="0" xfId="0" applyAlignment="1" applyFont="1">
      <alignment horizontal="left" vertical="top"/>
    </xf>
    <xf borderId="0" fillId="0" fontId="4" numFmtId="0" xfId="0" applyAlignment="1" applyFont="1">
      <alignment vertical="top"/>
    </xf>
    <xf borderId="1" fillId="3" fontId="6" numFmtId="0" xfId="0" applyAlignment="1" applyBorder="1" applyFont="1">
      <alignment horizontal="left" vertical="top"/>
    </xf>
    <xf borderId="0" fillId="0" fontId="6" numFmtId="0" xfId="0" applyAlignment="1" applyFont="1">
      <alignment horizontal="center"/>
    </xf>
    <xf borderId="1" fillId="3" fontId="8" numFmtId="0" xfId="0" applyAlignment="1" applyBorder="1" applyFont="1">
      <alignment horizontal="center" shrinkToFit="0" vertical="center" wrapText="1"/>
    </xf>
    <xf borderId="0" fillId="0" fontId="9" numFmtId="0" xfId="0" applyFont="1"/>
    <xf borderId="0" fillId="0" fontId="1" numFmtId="0" xfId="0" applyFont="1"/>
    <xf borderId="0" fillId="0" fontId="10" numFmtId="0" xfId="0" applyFont="1"/>
    <xf borderId="0" fillId="0" fontId="1" numFmtId="0" xfId="0" applyAlignment="1" applyFont="1">
      <alignment shrinkToFit="0" wrapText="1"/>
    </xf>
    <xf borderId="0" fillId="0" fontId="9" numFmtId="3" xfId="0" applyFont="1" applyNumberFormat="1"/>
    <xf borderId="0" fillId="0" fontId="9" numFmtId="0" xfId="0" applyAlignment="1" applyFont="1">
      <alignment horizontal="left" vertical="top"/>
    </xf>
    <xf borderId="18" fillId="3" fontId="11" numFmtId="0" xfId="0" applyAlignment="1" applyBorder="1" applyFont="1">
      <alignment shrinkToFit="0" vertical="top" wrapText="1"/>
    </xf>
    <xf borderId="0" fillId="0" fontId="9" numFmtId="0" xfId="0" applyAlignment="1" applyFont="1">
      <alignment vertical="top"/>
    </xf>
    <xf borderId="19" fillId="3" fontId="11" numFmtId="0" xfId="0" applyAlignment="1" applyBorder="1" applyFont="1">
      <alignment shrinkToFit="0" vertical="top" wrapText="1"/>
    </xf>
    <xf borderId="10" fillId="6" fontId="12" numFmtId="0" xfId="0" applyAlignment="1" applyBorder="1" applyFont="1">
      <alignment horizontal="center" vertical="top"/>
    </xf>
    <xf borderId="20" fillId="3" fontId="11" numFmtId="0" xfId="0" applyAlignment="1" applyBorder="1" applyFont="1">
      <alignment vertical="top"/>
    </xf>
    <xf borderId="0" fillId="0" fontId="9" numFmtId="0" xfId="0" applyAlignment="1" applyFont="1">
      <alignment shrinkToFit="0" vertical="top" wrapText="1"/>
    </xf>
    <xf borderId="0" fillId="0" fontId="1" numFmtId="0" xfId="0" applyAlignment="1" applyFont="1">
      <alignment shrinkToFit="0" vertical="top" wrapText="1"/>
    </xf>
    <xf borderId="0" fillId="0" fontId="13" numFmtId="0" xfId="0" applyAlignment="1" applyFont="1">
      <alignment vertical="top"/>
    </xf>
    <xf borderId="19" fillId="3" fontId="11" numFmtId="0" xfId="0" applyAlignment="1" applyBorder="1" applyFont="1">
      <alignment vertical="top"/>
    </xf>
    <xf borderId="0" fillId="0" fontId="9" numFmtId="3" xfId="0" applyAlignment="1" applyFont="1" applyNumberFormat="1">
      <alignment vertical="top"/>
    </xf>
    <xf borderId="20" fillId="3" fontId="11" numFmtId="0" xfId="0" applyAlignment="1" applyBorder="1" applyFont="1">
      <alignment shrinkToFit="0" vertical="top" wrapText="1"/>
    </xf>
    <xf borderId="21" fillId="8" fontId="12" numFmtId="0" xfId="0" applyAlignment="1" applyBorder="1" applyFill="1" applyFont="1">
      <alignment horizontal="center" vertical="center"/>
    </xf>
    <xf borderId="22" fillId="0" fontId="2" numFmtId="0" xfId="0" applyBorder="1" applyFont="1"/>
    <xf borderId="23" fillId="0" fontId="2" numFmtId="0" xfId="0" applyBorder="1" applyFont="1"/>
    <xf borderId="24" fillId="6" fontId="12" numFmtId="0" xfId="0" applyAlignment="1" applyBorder="1" applyFont="1">
      <alignment horizontal="center" shrinkToFit="0" wrapText="1"/>
    </xf>
    <xf borderId="25" fillId="6" fontId="12" numFmtId="0" xfId="0" applyAlignment="1" applyBorder="1" applyFont="1">
      <alignment horizontal="center" vertical="center"/>
    </xf>
    <xf borderId="26" fillId="0" fontId="2" numFmtId="0" xfId="0" applyBorder="1" applyFont="1"/>
    <xf borderId="27" fillId="0" fontId="2" numFmtId="0" xfId="0" applyBorder="1" applyFont="1"/>
    <xf borderId="24" fillId="6" fontId="6" numFmtId="0" xfId="0" applyAlignment="1" applyBorder="1" applyFont="1">
      <alignment horizontal="center" shrinkToFit="0" vertical="center" wrapText="1"/>
    </xf>
    <xf borderId="28" fillId="6" fontId="6" numFmtId="0" xfId="0" applyAlignment="1" applyBorder="1" applyFont="1">
      <alignment horizontal="center" shrinkToFit="0" vertical="center" wrapText="1"/>
    </xf>
    <xf borderId="29" fillId="0" fontId="2" numFmtId="0" xfId="0" applyBorder="1" applyFont="1"/>
    <xf borderId="30" fillId="0" fontId="2" numFmtId="0" xfId="0" applyBorder="1" applyFont="1"/>
    <xf borderId="31" fillId="0" fontId="2" numFmtId="0" xfId="0" applyBorder="1" applyFont="1"/>
    <xf borderId="32" fillId="6" fontId="12" numFmtId="0" xfId="0" applyAlignment="1" applyBorder="1" applyFont="1">
      <alignment horizontal="center" vertical="center"/>
    </xf>
    <xf borderId="33" fillId="0" fontId="2" numFmtId="0" xfId="0" applyBorder="1" applyFont="1"/>
    <xf borderId="18" fillId="6" fontId="12" numFmtId="0" xfId="0" applyAlignment="1" applyBorder="1" applyFont="1">
      <alignment horizontal="center" vertical="center"/>
    </xf>
    <xf borderId="34" fillId="6" fontId="12" numFmtId="0" xfId="0" applyAlignment="1" applyBorder="1" applyFont="1">
      <alignment horizontal="center" vertical="center"/>
    </xf>
    <xf borderId="35" fillId="6" fontId="6" numFmtId="0" xfId="0" applyAlignment="1" applyBorder="1" applyFont="1">
      <alignment horizontal="center" shrinkToFit="0" vertical="center" wrapText="1"/>
    </xf>
    <xf borderId="18" fillId="6" fontId="6" numFmtId="164" xfId="0" applyAlignment="1" applyBorder="1" applyFont="1" applyNumberFormat="1">
      <alignment horizontal="center" shrinkToFit="0" vertical="center" wrapText="1"/>
    </xf>
    <xf borderId="36" fillId="6" fontId="6" numFmtId="164" xfId="0" applyAlignment="1" applyBorder="1" applyFont="1" applyNumberFormat="1">
      <alignment horizontal="center" shrinkToFit="0" vertical="center" wrapText="1"/>
    </xf>
    <xf borderId="11" fillId="6" fontId="6" numFmtId="164" xfId="0" applyAlignment="1" applyBorder="1" applyFont="1" applyNumberFormat="1">
      <alignment horizontal="center" shrinkToFit="0" vertical="center" wrapText="1"/>
    </xf>
    <xf borderId="37" fillId="6" fontId="6" numFmtId="0" xfId="0" applyAlignment="1" applyBorder="1" applyFont="1">
      <alignment horizontal="center" shrinkToFit="0" vertical="center" wrapText="1"/>
    </xf>
    <xf borderId="17" fillId="6" fontId="6" numFmtId="164" xfId="0" applyAlignment="1" applyBorder="1" applyFont="1" applyNumberFormat="1">
      <alignment horizontal="center" shrinkToFit="0" vertical="center" wrapText="1"/>
    </xf>
    <xf borderId="38" fillId="6" fontId="6" numFmtId="164" xfId="0" applyAlignment="1" applyBorder="1" applyFont="1" applyNumberFormat="1">
      <alignment horizontal="center" shrinkToFit="0" vertical="center" wrapText="1"/>
    </xf>
    <xf borderId="34" fillId="6" fontId="6" numFmtId="164" xfId="0" applyAlignment="1" applyBorder="1" applyFont="1" applyNumberFormat="1">
      <alignment horizontal="center" shrinkToFit="0" vertical="center" wrapText="1"/>
    </xf>
    <xf borderId="39" fillId="0" fontId="9" numFmtId="0" xfId="0" applyBorder="1" applyFont="1"/>
    <xf borderId="40" fillId="0" fontId="9" numFmtId="0" xfId="0" applyAlignment="1" applyBorder="1" applyFont="1">
      <alignment horizontal="center" shrinkToFit="0" vertical="center" wrapText="1"/>
    </xf>
    <xf borderId="40" fillId="0" fontId="9" numFmtId="0" xfId="0" applyAlignment="1" applyBorder="1" applyFont="1">
      <alignment horizontal="center" vertical="center"/>
    </xf>
    <xf borderId="41" fillId="0" fontId="9" numFmtId="0" xfId="0" applyAlignment="1" applyBorder="1" applyFont="1">
      <alignment horizontal="center" vertical="center"/>
    </xf>
    <xf borderId="42" fillId="4" fontId="9" numFmtId="165" xfId="0" applyBorder="1" applyFont="1" applyNumberFormat="1"/>
    <xf borderId="17" fillId="9" fontId="9" numFmtId="166" xfId="0" applyBorder="1" applyFill="1" applyFont="1" applyNumberFormat="1"/>
    <xf borderId="17" fillId="5" fontId="9" numFmtId="165" xfId="0" applyBorder="1" applyFont="1" applyNumberFormat="1"/>
    <xf borderId="43" fillId="0" fontId="9" numFmtId="0" xfId="0" applyBorder="1" applyFont="1"/>
    <xf borderId="17" fillId="0" fontId="9" numFmtId="0" xfId="0" applyAlignment="1" applyBorder="1" applyFont="1">
      <alignment horizontal="center" vertical="center"/>
    </xf>
    <xf borderId="17" fillId="4" fontId="9" numFmtId="165" xfId="0" applyBorder="1" applyFont="1" applyNumberFormat="1"/>
    <xf borderId="17" fillId="0" fontId="9" numFmtId="0" xfId="0" applyAlignment="1" applyBorder="1" applyFont="1">
      <alignment horizontal="center" shrinkToFit="0" vertical="center" wrapText="1"/>
    </xf>
    <xf borderId="44" fillId="0" fontId="9" numFmtId="0" xfId="0" applyBorder="1" applyFont="1"/>
    <xf borderId="13" fillId="0" fontId="9" numFmtId="0" xfId="0" applyAlignment="1" applyBorder="1" applyFont="1">
      <alignment horizontal="center" shrinkToFit="0" vertical="center" wrapText="1"/>
    </xf>
    <xf borderId="13" fillId="0" fontId="9" numFmtId="0" xfId="0" applyAlignment="1" applyBorder="1" applyFont="1">
      <alignment horizontal="center" vertical="center"/>
    </xf>
    <xf borderId="43" fillId="0" fontId="9" numFmtId="2" xfId="0" applyBorder="1" applyFont="1" applyNumberFormat="1"/>
    <xf borderId="6" fillId="0" fontId="9" numFmtId="0" xfId="0" applyAlignment="1" applyBorder="1" applyFont="1">
      <alignment horizontal="center" vertical="center"/>
    </xf>
    <xf borderId="12" fillId="0" fontId="2" numFmtId="0" xfId="0" applyBorder="1" applyFont="1"/>
    <xf borderId="43" fillId="10" fontId="9" numFmtId="2" xfId="0" applyBorder="1" applyFill="1" applyFont="1" applyNumberFormat="1"/>
    <xf borderId="17" fillId="10" fontId="9" numFmtId="0" xfId="0" applyAlignment="1" applyBorder="1" applyFont="1">
      <alignment horizontal="center" shrinkToFit="0" vertical="center" wrapText="1"/>
    </xf>
    <xf borderId="17" fillId="10" fontId="9" numFmtId="0" xfId="0" applyAlignment="1" applyBorder="1" applyFont="1">
      <alignment horizontal="center" vertical="center"/>
    </xf>
    <xf borderId="45" fillId="4" fontId="9" numFmtId="165" xfId="0" applyBorder="1" applyFont="1" applyNumberFormat="1"/>
    <xf borderId="45" fillId="5" fontId="9" numFmtId="165" xfId="0" applyBorder="1" applyFont="1" applyNumberFormat="1"/>
    <xf borderId="45" fillId="9" fontId="9" numFmtId="166" xfId="0" applyBorder="1" applyFont="1" applyNumberFormat="1"/>
    <xf borderId="20" fillId="4" fontId="9" numFmtId="165" xfId="0" applyBorder="1" applyFont="1" applyNumberFormat="1"/>
    <xf borderId="41" fillId="9" fontId="9" numFmtId="166" xfId="0" applyBorder="1" applyFont="1" applyNumberFormat="1"/>
    <xf borderId="41" fillId="5" fontId="9" numFmtId="165" xfId="0" applyBorder="1" applyFont="1" applyNumberFormat="1"/>
    <xf borderId="20" fillId="5" fontId="9" numFmtId="165" xfId="0" applyBorder="1" applyFont="1" applyNumberFormat="1"/>
    <xf borderId="20" fillId="9" fontId="9" numFmtId="166" xfId="0" applyBorder="1" applyFont="1" applyNumberFormat="1"/>
    <xf borderId="46" fillId="0" fontId="9" numFmtId="0" xfId="0" applyAlignment="1" applyBorder="1" applyFont="1">
      <alignment horizontal="center" vertical="center"/>
    </xf>
    <xf borderId="41" fillId="4" fontId="9" numFmtId="165" xfId="0" applyBorder="1" applyFont="1" applyNumberFormat="1"/>
    <xf borderId="43" fillId="10" fontId="9" numFmtId="0" xfId="0" applyBorder="1" applyFont="1"/>
    <xf borderId="47" fillId="0" fontId="9" numFmtId="0" xfId="0" applyBorder="1" applyFont="1"/>
    <xf borderId="48" fillId="0" fontId="9" numFmtId="0" xfId="0" applyBorder="1" applyFont="1"/>
    <xf borderId="45" fillId="0" fontId="9" numFmtId="0" xfId="0" applyAlignment="1" applyBorder="1" applyFont="1">
      <alignment horizontal="center" shrinkToFit="0" vertical="center" wrapText="1"/>
    </xf>
    <xf borderId="45" fillId="0" fontId="9" numFmtId="0" xfId="0" applyAlignment="1" applyBorder="1" applyFont="1">
      <alignment horizontal="center" vertical="center"/>
    </xf>
    <xf borderId="25" fillId="0" fontId="9" numFmtId="0" xfId="0" applyAlignment="1" applyBorder="1" applyFont="1">
      <alignment horizontal="center" shrinkToFit="0" vertical="center" wrapText="1"/>
    </xf>
    <xf borderId="49" fillId="0" fontId="2" numFmtId="0" xfId="0" applyBorder="1" applyFont="1"/>
    <xf borderId="16" fillId="0" fontId="9" numFmtId="0" xfId="0" applyAlignment="1" applyBorder="1" applyFont="1">
      <alignment horizontal="center" shrinkToFit="0" vertical="center" wrapText="1"/>
    </xf>
    <xf borderId="16" fillId="0" fontId="9" numFmtId="0" xfId="0" applyAlignment="1" applyBorder="1" applyFont="1">
      <alignment horizontal="center" vertical="center"/>
    </xf>
    <xf borderId="18" fillId="9" fontId="9" numFmtId="166" xfId="0" applyBorder="1" applyFont="1" applyNumberFormat="1"/>
    <xf borderId="18" fillId="5" fontId="9" numFmtId="165" xfId="0" applyBorder="1" applyFont="1" applyNumberFormat="1"/>
    <xf borderId="42" fillId="5" fontId="9" numFmtId="165" xfId="0" applyBorder="1" applyFont="1" applyNumberFormat="1"/>
    <xf borderId="42" fillId="9" fontId="9" numFmtId="166" xfId="0" applyBorder="1" applyFont="1" applyNumberFormat="1"/>
    <xf borderId="19" fillId="9" fontId="9" numFmtId="166" xfId="0" applyBorder="1" applyFont="1" applyNumberFormat="1"/>
    <xf borderId="11" fillId="9" fontId="9" numFmtId="166" xfId="0" applyBorder="1" applyFont="1" applyNumberFormat="1"/>
    <xf borderId="15" fillId="0" fontId="9" numFmtId="0" xfId="0" applyAlignment="1" applyBorder="1" applyFont="1">
      <alignment horizontal="center" shrinkToFit="0" vertical="center" wrapText="1"/>
    </xf>
    <xf borderId="44" fillId="0" fontId="9" numFmtId="2" xfId="0" applyBorder="1" applyFont="1" applyNumberFormat="1"/>
    <xf borderId="50" fillId="0" fontId="2" numFmtId="0" xfId="0" applyBorder="1" applyFont="1"/>
    <xf borderId="51" fillId="6" fontId="9" numFmtId="0" xfId="0" applyAlignment="1" applyBorder="1" applyFont="1">
      <alignment horizontal="center" shrinkToFit="0" vertical="center" wrapText="1"/>
    </xf>
    <xf borderId="52" fillId="0" fontId="2" numFmtId="0" xfId="0" applyBorder="1" applyFont="1"/>
    <xf borderId="46" fillId="0" fontId="2" numFmtId="0" xfId="0" applyBorder="1" applyFont="1"/>
    <xf borderId="53" fillId="0" fontId="2" numFmtId="0" xfId="0" applyBorder="1" applyFont="1"/>
    <xf borderId="43" fillId="0" fontId="9" numFmtId="167" xfId="0" applyBorder="1" applyFont="1" applyNumberFormat="1"/>
    <xf borderId="48" fillId="0" fontId="9" numFmtId="167" xfId="0" applyBorder="1" applyFont="1" applyNumberFormat="1"/>
    <xf borderId="54" fillId="0" fontId="2" numFmtId="0" xfId="0" applyBorder="1" applyFont="1"/>
    <xf borderId="55" fillId="0" fontId="2" numFmtId="0" xfId="0" applyBorder="1" applyFont="1"/>
    <xf borderId="56" fillId="0" fontId="2" numFmtId="0" xfId="0" applyBorder="1" applyFont="1"/>
    <xf borderId="18" fillId="4" fontId="9" numFmtId="165" xfId="0" applyBorder="1" applyFont="1" applyNumberFormat="1"/>
    <xf borderId="57" fillId="0" fontId="9" numFmtId="0" xfId="0" applyAlignment="1" applyBorder="1" applyFont="1">
      <alignment horizontal="center" shrinkToFit="0" vertical="center" wrapText="1"/>
    </xf>
    <xf borderId="41" fillId="0" fontId="9" numFmtId="0" xfId="0" applyAlignment="1" applyBorder="1" applyFont="1">
      <alignment horizontal="center" shrinkToFit="0" vertical="center" wrapText="1"/>
    </xf>
    <xf borderId="57" fillId="0" fontId="9" numFmtId="0" xfId="0" applyAlignment="1" applyBorder="1" applyFont="1">
      <alignment horizontal="center" vertical="center"/>
    </xf>
    <xf borderId="58" fillId="0" fontId="2" numFmtId="0" xfId="0" applyBorder="1" applyFont="1"/>
    <xf borderId="59" fillId="0" fontId="2" numFmtId="0" xfId="0" applyBorder="1" applyFont="1"/>
    <xf borderId="60" fillId="0" fontId="9" numFmtId="0" xfId="0" applyBorder="1" applyFont="1"/>
    <xf borderId="45" fillId="0" fontId="9" numFmtId="0" xfId="0" applyAlignment="1" applyBorder="1" applyFont="1">
      <alignment horizontal="center" shrinkToFit="0" wrapText="1"/>
    </xf>
    <xf borderId="58" fillId="0" fontId="9" numFmtId="0" xfId="0" applyAlignment="1" applyBorder="1" applyFont="1">
      <alignment horizontal="center" shrinkToFit="0" vertical="center" wrapText="1"/>
    </xf>
    <xf borderId="0" fillId="0" fontId="9" numFmtId="0" xfId="0" applyAlignment="1" applyFont="1">
      <alignment horizontal="center" shrinkToFit="0" vertical="center" wrapText="1"/>
    </xf>
    <xf borderId="58" fillId="0" fontId="9" numFmtId="0" xfId="0" applyAlignment="1" applyBorder="1" applyFont="1">
      <alignment horizontal="center" vertical="center"/>
    </xf>
    <xf borderId="0" fillId="0" fontId="9" numFmtId="0" xfId="0" applyAlignment="1" applyFont="1">
      <alignment horizontal="center" vertical="center"/>
    </xf>
    <xf borderId="0" fillId="0" fontId="14" numFmtId="0" xfId="0" applyAlignment="1" applyFont="1">
      <alignment vertical="center"/>
    </xf>
    <xf borderId="61" fillId="6" fontId="12" numFmtId="0" xfId="0" applyAlignment="1" applyBorder="1" applyFont="1">
      <alignment horizontal="center" vertical="center"/>
    </xf>
    <xf borderId="62" fillId="0" fontId="2" numFmtId="0" xfId="0" applyBorder="1" applyFont="1"/>
    <xf borderId="63" fillId="0" fontId="2" numFmtId="0" xfId="0" applyBorder="1" applyFont="1"/>
    <xf borderId="24" fillId="6" fontId="12" numFmtId="0" xfId="0" applyAlignment="1" applyBorder="1" applyFont="1">
      <alignment horizontal="center" shrinkToFit="0" vertical="center" wrapText="1"/>
    </xf>
    <xf borderId="1" fillId="6" fontId="12" numFmtId="0" xfId="0" applyAlignment="1" applyBorder="1" applyFont="1">
      <alignment horizontal="center" vertical="center"/>
    </xf>
    <xf borderId="1" fillId="6" fontId="12" numFmtId="0" xfId="0" applyAlignment="1" applyBorder="1" applyFont="1">
      <alignment horizontal="center" shrinkToFit="0" vertical="center" wrapText="1"/>
    </xf>
    <xf borderId="13" fillId="6" fontId="6" numFmtId="0" xfId="0" applyAlignment="1" applyBorder="1" applyFont="1">
      <alignment horizontal="center" shrinkToFit="0" vertical="center" wrapText="1"/>
    </xf>
    <xf borderId="10" fillId="6" fontId="9" numFmtId="0" xfId="0" applyBorder="1" applyFont="1"/>
    <xf borderId="60" fillId="0" fontId="2" numFmtId="0" xfId="0" applyBorder="1" applyFont="1"/>
    <xf borderId="64" fillId="6" fontId="12" numFmtId="0" xfId="0" applyAlignment="1" applyBorder="1" applyFont="1">
      <alignment horizontal="center" vertical="center"/>
    </xf>
    <xf borderId="65" fillId="0" fontId="2" numFmtId="0" xfId="0" applyBorder="1" applyFont="1"/>
    <xf borderId="66" fillId="0" fontId="2" numFmtId="0" xfId="0" applyBorder="1" applyFont="1"/>
    <xf borderId="45" fillId="6" fontId="12" numFmtId="0" xfId="0" applyAlignment="1" applyBorder="1" applyFont="1">
      <alignment horizontal="center" vertical="center"/>
    </xf>
    <xf borderId="17" fillId="6" fontId="12" numFmtId="0" xfId="0" applyAlignment="1" applyBorder="1" applyFont="1">
      <alignment horizontal="left" shrinkToFit="0" vertical="center" wrapText="1"/>
    </xf>
    <xf borderId="17" fillId="6" fontId="12" numFmtId="0" xfId="0" applyAlignment="1" applyBorder="1" applyFont="1">
      <alignment horizontal="center" shrinkToFit="0" vertical="center" wrapText="1"/>
    </xf>
    <xf borderId="39" fillId="0" fontId="9" numFmtId="0" xfId="0" applyAlignment="1" applyBorder="1" applyFont="1">
      <alignment vertical="center"/>
    </xf>
    <xf borderId="40" fillId="0" fontId="9" numFmtId="0" xfId="0" applyAlignment="1" applyBorder="1" applyFont="1">
      <alignment shrinkToFit="0" vertical="center" wrapText="1"/>
    </xf>
    <xf borderId="17" fillId="9" fontId="9" numFmtId="0" xfId="0" applyBorder="1" applyFont="1"/>
    <xf borderId="17" fillId="4" fontId="9" numFmtId="168" xfId="0" applyBorder="1" applyFont="1" applyNumberFormat="1"/>
    <xf borderId="1" fillId="3" fontId="9" numFmtId="0" xfId="0" applyAlignment="1" applyBorder="1" applyFont="1">
      <alignment horizontal="center" vertical="center"/>
    </xf>
    <xf borderId="48" fillId="10" fontId="9" numFmtId="0" xfId="0" applyAlignment="1" applyBorder="1" applyFont="1">
      <alignment vertical="center"/>
    </xf>
    <xf borderId="45" fillId="10" fontId="9" numFmtId="0" xfId="0" applyAlignment="1" applyBorder="1" applyFont="1">
      <alignment shrinkToFit="0" vertical="center" wrapText="1"/>
    </xf>
    <xf borderId="1" fillId="11" fontId="9" numFmtId="0" xfId="0" applyAlignment="1" applyBorder="1" applyFill="1" applyFont="1">
      <alignment horizontal="center" vertical="center"/>
    </xf>
    <xf borderId="17" fillId="4" fontId="9" numFmtId="169" xfId="0" applyBorder="1" applyFont="1" applyNumberFormat="1"/>
    <xf borderId="0" fillId="0" fontId="9" numFmtId="0" xfId="0" applyAlignment="1" applyFont="1">
      <alignment vertical="center"/>
    </xf>
    <xf borderId="0" fillId="0" fontId="13" numFmtId="0" xfId="0" applyAlignment="1" applyFont="1">
      <alignment horizontal="center" vertical="center"/>
    </xf>
    <xf borderId="0" fillId="0" fontId="9" numFmtId="0" xfId="0" applyAlignment="1" applyFont="1">
      <alignment shrinkToFit="0" vertical="center" wrapText="1"/>
    </xf>
    <xf borderId="44" fillId="0" fontId="2" numFmtId="0" xfId="0" applyBorder="1" applyFont="1"/>
    <xf borderId="17" fillId="6" fontId="12" numFmtId="0" xfId="0" applyAlignment="1" applyBorder="1" applyFont="1">
      <alignment horizontal="center" vertical="center"/>
    </xf>
    <xf borderId="43" fillId="10" fontId="9" numFmtId="0" xfId="0" applyAlignment="1" applyBorder="1" applyFont="1">
      <alignment horizontal="center" vertical="center"/>
    </xf>
    <xf borderId="4" fillId="10" fontId="9" numFmtId="0" xfId="0" applyAlignment="1" applyBorder="1" applyFont="1">
      <alignment horizontal="center" vertical="center"/>
    </xf>
    <xf borderId="17" fillId="4" fontId="9" numFmtId="170" xfId="0" applyAlignment="1" applyBorder="1" applyFont="1" applyNumberFormat="1">
      <alignment horizontal="center" vertical="center"/>
    </xf>
    <xf borderId="48" fillId="10" fontId="9" numFmtId="0" xfId="0" applyAlignment="1" applyBorder="1" applyFont="1">
      <alignment horizontal="center" vertical="center"/>
    </xf>
    <xf borderId="45" fillId="10" fontId="9" numFmtId="0" xfId="0" applyAlignment="1" applyBorder="1" applyFont="1">
      <alignment horizontal="center" shrinkToFit="0" vertical="center" wrapText="1"/>
    </xf>
    <xf borderId="45" fillId="4" fontId="9" numFmtId="170" xfId="0" applyAlignment="1" applyBorder="1" applyFont="1" applyNumberFormat="1">
      <alignment horizontal="center" vertical="center"/>
    </xf>
    <xf borderId="0" fillId="0" fontId="13" numFmtId="0" xfId="0" applyAlignment="1" applyFont="1">
      <alignment vertical="center"/>
    </xf>
    <xf borderId="13" fillId="6" fontId="12" numFmtId="0" xfId="0" applyAlignment="1" applyBorder="1" applyFont="1">
      <alignment horizontal="center" shrinkToFit="0" vertical="center" wrapText="1"/>
    </xf>
    <xf borderId="67" fillId="6" fontId="13" numFmtId="0" xfId="0" applyAlignment="1" applyBorder="1" applyFont="1">
      <alignment horizontal="center" shrinkToFit="0" wrapText="1"/>
    </xf>
    <xf borderId="68" fillId="0" fontId="2" numFmtId="0" xfId="0" applyBorder="1" applyFont="1"/>
    <xf borderId="69" fillId="0" fontId="2" numFmtId="0" xfId="0" applyBorder="1" applyFont="1"/>
    <xf borderId="70" fillId="0" fontId="2" numFmtId="0" xfId="0" applyBorder="1" applyFont="1"/>
    <xf borderId="71" fillId="0" fontId="2" numFmtId="0" xfId="0" applyBorder="1" applyFont="1"/>
    <xf borderId="18" fillId="6" fontId="12" numFmtId="0" xfId="0" applyAlignment="1" applyBorder="1" applyFont="1">
      <alignment horizontal="center" shrinkToFit="0" vertical="center" wrapText="1"/>
    </xf>
    <xf borderId="39" fillId="10" fontId="9" numFmtId="0" xfId="0" applyAlignment="1" applyBorder="1" applyFont="1">
      <alignment vertical="center"/>
    </xf>
    <xf borderId="57" fillId="10" fontId="9" numFmtId="0" xfId="0" applyAlignment="1" applyBorder="1" applyFont="1">
      <alignment horizontal="center" vertical="center"/>
    </xf>
    <xf borderId="41" fillId="10" fontId="9" numFmtId="0" xfId="0" applyAlignment="1" applyBorder="1" applyFont="1">
      <alignment shrinkToFit="0" vertical="center" wrapText="1"/>
    </xf>
    <xf borderId="41" fillId="4" fontId="9" numFmtId="170" xfId="0" applyAlignment="1" applyBorder="1" applyFont="1" applyNumberFormat="1">
      <alignment vertical="center"/>
    </xf>
    <xf borderId="45" fillId="4" fontId="9" numFmtId="170" xfId="0" applyAlignment="1" applyBorder="1" applyFont="1" applyNumberFormat="1">
      <alignment vertical="center"/>
    </xf>
    <xf borderId="40" fillId="6" fontId="12" numFmtId="0" xfId="0" applyAlignment="1" applyBorder="1" applyFont="1">
      <alignment horizontal="center" shrinkToFit="0" vertical="center" wrapText="1"/>
    </xf>
    <xf borderId="4" fillId="6" fontId="12" numFmtId="0" xfId="0" applyAlignment="1" applyBorder="1" applyFont="1">
      <alignment horizontal="center" shrinkToFit="0" vertical="center" wrapText="1"/>
    </xf>
    <xf borderId="17" fillId="10" fontId="9" numFmtId="0" xfId="0" applyBorder="1" applyFont="1"/>
    <xf borderId="4" fillId="0" fontId="9" numFmtId="0" xfId="0" applyAlignment="1" applyBorder="1" applyFont="1">
      <alignment horizontal="center" vertical="center"/>
    </xf>
    <xf borderId="41" fillId="10" fontId="9" numFmtId="0" xfId="0" applyAlignment="1" applyBorder="1" applyFont="1">
      <alignment horizontal="left" shrinkToFit="0" vertical="center" wrapText="1"/>
    </xf>
    <xf borderId="1" fillId="9" fontId="9" numFmtId="0" xfId="0" applyAlignment="1" applyBorder="1" applyFont="1">
      <alignment horizontal="center" vertical="center"/>
    </xf>
    <xf borderId="17" fillId="4" fontId="9" numFmtId="170" xfId="0" applyAlignment="1" applyBorder="1" applyFont="1" applyNumberFormat="1">
      <alignment vertical="center"/>
    </xf>
    <xf borderId="0" fillId="0" fontId="12" numFmtId="0" xfId="0" applyAlignment="1" applyFont="1">
      <alignment horizontal="center"/>
    </xf>
    <xf borderId="17" fillId="0" fontId="9" numFmtId="0" xfId="0" applyBorder="1" applyFont="1"/>
    <xf borderId="17" fillId="0" fontId="9" numFmtId="0" xfId="0" applyAlignment="1" applyBorder="1" applyFont="1">
      <alignment horizontal="left" shrinkToFit="0" vertical="center" wrapText="1"/>
    </xf>
    <xf borderId="17" fillId="0" fontId="9" numFmtId="167" xfId="0" applyBorder="1" applyFont="1" applyNumberFormat="1"/>
    <xf borderId="0" fillId="0" fontId="13" numFmtId="0" xfId="0" applyAlignment="1" applyFont="1">
      <alignment horizontal="left" shrinkToFit="0" vertical="center" wrapText="1"/>
    </xf>
    <xf borderId="0" fillId="0" fontId="9" numFmtId="2" xfId="0" applyFont="1" applyNumberFormat="1"/>
    <xf borderId="0" fillId="0" fontId="13" numFmtId="0" xfId="0" applyAlignment="1" applyFont="1">
      <alignment horizontal="center"/>
    </xf>
    <xf borderId="17" fillId="0" fontId="9" numFmtId="0" xfId="0" applyAlignment="1" applyBorder="1" applyFont="1">
      <alignment vertical="center"/>
    </xf>
    <xf borderId="17" fillId="10" fontId="9" numFmtId="0" xfId="0" applyAlignment="1" applyBorder="1" applyFont="1">
      <alignment shrinkToFit="0" vertical="center" wrapText="1"/>
    </xf>
    <xf borderId="0" fillId="0" fontId="13" numFmtId="0" xfId="0" applyFont="1"/>
    <xf borderId="57" fillId="6" fontId="12" numFmtId="0" xfId="0" applyAlignment="1" applyBorder="1" applyFont="1">
      <alignment horizontal="center" vertical="center"/>
    </xf>
    <xf borderId="72" fillId="0" fontId="2" numFmtId="0" xfId="0" applyBorder="1" applyFont="1"/>
    <xf borderId="73" fillId="0" fontId="2" numFmtId="0" xfId="0" applyBorder="1" applyFont="1"/>
    <xf borderId="74" fillId="0" fontId="2" numFmtId="0" xfId="0" applyBorder="1" applyFont="1"/>
    <xf borderId="1" fillId="6" fontId="6" numFmtId="0" xfId="0" applyAlignment="1" applyBorder="1" applyFont="1">
      <alignment horizontal="center" shrinkToFit="0" vertical="center" wrapText="1"/>
    </xf>
    <xf borderId="14" fillId="6" fontId="12" numFmtId="0" xfId="0" applyAlignment="1" applyBorder="1" applyFont="1">
      <alignment horizontal="center" vertical="center"/>
    </xf>
    <xf borderId="17" fillId="6" fontId="6"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14" fillId="10" fontId="9" numFmtId="0" xfId="0" applyAlignment="1" applyBorder="1" applyFont="1">
      <alignment vertical="center"/>
    </xf>
    <xf borderId="1" fillId="0" fontId="9" numFmtId="0" xfId="0" applyAlignment="1" applyBorder="1" applyFont="1">
      <alignment vertical="center"/>
    </xf>
    <xf borderId="11" fillId="10" fontId="9" numFmtId="0" xfId="0" applyAlignment="1" applyBorder="1" applyFont="1">
      <alignment vertical="center"/>
    </xf>
    <xf borderId="64" fillId="0" fontId="9" numFmtId="0" xfId="0" applyAlignment="1" applyBorder="1" applyFont="1">
      <alignment vertical="center"/>
    </xf>
    <xf borderId="0" fillId="0" fontId="9" numFmtId="165" xfId="0" applyFont="1" applyNumberFormat="1"/>
    <xf borderId="0" fillId="0" fontId="9" numFmtId="166" xfId="0" applyFont="1" applyNumberFormat="1"/>
    <xf borderId="4" fillId="0" fontId="9" numFmtId="0" xfId="0" applyAlignment="1" applyBorder="1" applyFont="1">
      <alignment vertical="center"/>
    </xf>
    <xf borderId="45" fillId="4" fontId="9" numFmtId="168" xfId="0" applyBorder="1" applyFont="1" applyNumberFormat="1"/>
    <xf borderId="21" fillId="8" fontId="12" numFmtId="0" xfId="0" applyAlignment="1" applyBorder="1" applyFont="1">
      <alignment horizontal="center" shrinkToFit="0" vertical="center" wrapText="1"/>
    </xf>
    <xf borderId="75" fillId="6" fontId="12" numFmtId="0" xfId="0" applyAlignment="1" applyBorder="1" applyFont="1">
      <alignment horizontal="center" vertical="center"/>
    </xf>
    <xf borderId="13" fillId="6" fontId="12" numFmtId="0" xfId="0" applyAlignment="1" applyBorder="1" applyFont="1">
      <alignment horizontal="center" vertical="center"/>
    </xf>
    <xf borderId="18" fillId="6" fontId="12" numFmtId="0" xfId="0" applyAlignment="1" applyBorder="1" applyFont="1">
      <alignment vertical="center"/>
    </xf>
    <xf borderId="76" fillId="0" fontId="9" numFmtId="0" xfId="0" applyAlignment="1" applyBorder="1" applyFont="1">
      <alignment horizontal="center" vertical="center"/>
    </xf>
    <xf borderId="77" fillId="0" fontId="9" numFmtId="0" xfId="0" applyAlignment="1" applyBorder="1" applyFont="1">
      <alignment horizontal="center" shrinkToFit="0" vertical="center" wrapText="1"/>
    </xf>
    <xf borderId="78" fillId="0" fontId="2" numFmtId="0" xfId="0" applyBorder="1" applyFont="1"/>
    <xf borderId="79" fillId="0" fontId="9" numFmtId="0" xfId="0" applyAlignment="1" applyBorder="1" applyFont="1">
      <alignment horizontal="center" shrinkToFit="0" vertical="center" wrapText="1"/>
    </xf>
    <xf borderId="17" fillId="9" fontId="9" numFmtId="0" xfId="0" applyAlignment="1" applyBorder="1" applyFont="1">
      <alignment horizontal="center"/>
    </xf>
    <xf borderId="17" fillId="4" fontId="9" numFmtId="168" xfId="0" applyAlignment="1" applyBorder="1" applyFont="1" applyNumberFormat="1">
      <alignment horizontal="center" vertical="center"/>
    </xf>
    <xf borderId="0" fillId="0" fontId="9" numFmtId="0" xfId="0" applyAlignment="1" applyFont="1">
      <alignment horizontal="right"/>
    </xf>
    <xf borderId="0" fillId="0" fontId="9" numFmtId="0" xfId="0" applyAlignment="1" applyFont="1">
      <alignment horizontal="left" shrinkToFit="0" vertical="center" wrapText="1"/>
    </xf>
    <xf borderId="0" fillId="0" fontId="9" numFmtId="0" xfId="0" applyAlignment="1" applyFont="1">
      <alignment horizontal="center"/>
    </xf>
    <xf borderId="14" fillId="6" fontId="12" numFmtId="0" xfId="0" applyAlignment="1" applyBorder="1" applyFont="1">
      <alignment vertical="center"/>
    </xf>
    <xf borderId="43" fillId="0" fontId="9" numFmtId="0" xfId="0" applyAlignment="1" applyBorder="1" applyFont="1">
      <alignment horizontal="center" vertical="center"/>
    </xf>
    <xf borderId="13" fillId="9" fontId="9" numFmtId="0" xfId="0" applyAlignment="1" applyBorder="1" applyFont="1">
      <alignment horizontal="center"/>
    </xf>
    <xf borderId="13" fillId="4" fontId="9" numFmtId="168" xfId="0" applyAlignment="1" applyBorder="1" applyFont="1" applyNumberFormat="1">
      <alignment horizontal="center" vertical="center"/>
    </xf>
    <xf borderId="17" fillId="4" fontId="9" numFmtId="170" xfId="0" applyBorder="1" applyFont="1" applyNumberFormat="1"/>
    <xf borderId="48" fillId="0" fontId="9" numFmtId="0" xfId="0" applyAlignment="1" applyBorder="1" applyFont="1">
      <alignment horizontal="center" vertical="center"/>
    </xf>
    <xf borderId="5" fillId="0" fontId="9" numFmtId="0" xfId="0" applyAlignment="1" applyBorder="1" applyFont="1">
      <alignment horizontal="center"/>
    </xf>
    <xf borderId="5" fillId="0" fontId="9" numFmtId="0" xfId="0" applyBorder="1" applyFont="1"/>
    <xf borderId="5" fillId="0" fontId="9" numFmtId="169" xfId="0" applyBorder="1" applyFont="1" applyNumberFormat="1"/>
    <xf borderId="10" fillId="6" fontId="9" numFmtId="0" xfId="0" applyAlignment="1" applyBorder="1" applyFont="1">
      <alignment horizontal="center"/>
    </xf>
    <xf borderId="24" fillId="0" fontId="9" numFmtId="0" xfId="0" applyAlignment="1" applyBorder="1" applyFont="1">
      <alignment horizontal="center" vertical="center"/>
    </xf>
    <xf borderId="17" fillId="9" fontId="9" numFmtId="0" xfId="0" applyAlignment="1" applyBorder="1" applyFont="1">
      <alignment vertical="center"/>
    </xf>
    <xf borderId="17" fillId="4" fontId="9" numFmtId="168" xfId="0" applyAlignment="1" applyBorder="1" applyFont="1" applyNumberFormat="1">
      <alignment vertical="center"/>
    </xf>
    <xf borderId="17" fillId="9" fontId="9" numFmtId="0" xfId="0" applyAlignment="1" applyBorder="1" applyFont="1">
      <alignment horizontal="center" vertical="center"/>
    </xf>
    <xf borderId="0" fillId="0" fontId="9" numFmtId="168" xfId="0" applyAlignment="1" applyFont="1" applyNumberFormat="1">
      <alignment horizontal="center" vertical="center"/>
    </xf>
    <xf borderId="0" fillId="0" fontId="9" numFmtId="4" xfId="0" applyAlignment="1" applyFont="1" applyNumberFormat="1">
      <alignment vertical="center"/>
    </xf>
    <xf borderId="0" fillId="0" fontId="9" numFmtId="169" xfId="0" applyFont="1" applyNumberFormat="1"/>
    <xf borderId="40" fillId="6" fontId="12" numFmtId="0" xfId="0" applyAlignment="1" applyBorder="1" applyFont="1">
      <alignment horizontal="center" vertical="center"/>
    </xf>
    <xf borderId="10" fillId="6" fontId="13" numFmtId="0" xfId="0" applyBorder="1" applyFont="1"/>
    <xf borderId="20" fillId="9" fontId="9" numFmtId="0" xfId="0" applyBorder="1" applyFont="1"/>
    <xf borderId="80" fillId="9" fontId="9" numFmtId="0" xfId="0" applyBorder="1" applyFont="1"/>
    <xf borderId="0" fillId="0" fontId="15" numFmtId="0" xfId="0" applyFont="1"/>
    <xf borderId="14" fillId="9" fontId="9" numFmtId="0" xfId="0" applyBorder="1" applyFont="1"/>
    <xf borderId="18" fillId="9" fontId="9" numFmtId="0" xfId="0" applyBorder="1" applyFont="1"/>
    <xf borderId="11" fillId="9" fontId="9" numFmtId="0" xfId="0" applyBorder="1" applyFont="1"/>
    <xf borderId="6" fillId="0" fontId="9" numFmtId="0" xfId="0" applyBorder="1" applyFont="1"/>
    <xf borderId="1" fillId="0" fontId="9" numFmtId="0" xfId="0" applyAlignment="1" applyBorder="1" applyFont="1">
      <alignment horizontal="center" vertical="center"/>
    </xf>
    <xf borderId="17" fillId="6" fontId="9" numFmtId="0" xfId="0" applyBorder="1" applyFont="1"/>
    <xf borderId="1" fillId="6" fontId="9" numFmtId="0" xfId="0" applyAlignment="1" applyBorder="1" applyFont="1">
      <alignment horizontal="center" vertical="center"/>
    </xf>
    <xf borderId="17" fillId="6" fontId="9" numFmtId="166" xfId="0" applyBorder="1" applyFont="1" applyNumberFormat="1"/>
    <xf borderId="39" fillId="0" fontId="9" numFmtId="0" xfId="0" applyAlignment="1" applyBorder="1" applyFont="1">
      <alignment horizontal="center" vertical="center"/>
    </xf>
    <xf borderId="48" fillId="6" fontId="9" numFmtId="0" xfId="0" applyAlignment="1" applyBorder="1" applyFont="1">
      <alignment horizontal="center" vertical="center"/>
    </xf>
    <xf borderId="45" fillId="6" fontId="9" numFmtId="0" xfId="0" applyAlignment="1" applyBorder="1" applyFont="1">
      <alignment shrinkToFit="0" vertical="center" wrapText="1"/>
    </xf>
    <xf borderId="43" fillId="6" fontId="9" numFmtId="0" xfId="0" applyAlignment="1" applyBorder="1" applyFont="1">
      <alignment horizontal="center" vertical="center"/>
    </xf>
    <xf borderId="4" fillId="6" fontId="9" numFmtId="0" xfId="0" applyAlignment="1" applyBorder="1" applyFont="1">
      <alignment horizontal="center" vertical="center"/>
    </xf>
    <xf borderId="17" fillId="6" fontId="9" numFmtId="0" xfId="0" applyAlignment="1" applyBorder="1" applyFont="1">
      <alignment horizontal="center" shrinkToFit="0" vertical="center" wrapText="1"/>
    </xf>
    <xf borderId="17" fillId="4" fontId="9" numFmtId="169" xfId="0" applyAlignment="1" applyBorder="1" applyFont="1" applyNumberFormat="1">
      <alignment horizontal="center" vertical="center"/>
    </xf>
    <xf borderId="45" fillId="6" fontId="9" numFmtId="0" xfId="0" applyAlignment="1" applyBorder="1" applyFont="1">
      <alignment horizontal="center" shrinkToFit="0" vertical="center" wrapText="1"/>
    </xf>
    <xf borderId="45" fillId="4" fontId="9" numFmtId="169" xfId="0" applyAlignment="1" applyBorder="1" applyFont="1" applyNumberFormat="1">
      <alignment horizontal="center" vertical="center"/>
    </xf>
    <xf borderId="39" fillId="6" fontId="9" numFmtId="0" xfId="0" applyAlignment="1" applyBorder="1" applyFont="1">
      <alignment horizontal="center" vertical="center"/>
    </xf>
    <xf borderId="57" fillId="6" fontId="9" numFmtId="0" xfId="0" applyAlignment="1" applyBorder="1" applyFont="1">
      <alignment horizontal="center" vertical="center"/>
    </xf>
    <xf borderId="41" fillId="6" fontId="9" numFmtId="0" xfId="0" applyAlignment="1" applyBorder="1" applyFont="1">
      <alignment shrinkToFit="0" vertical="center" wrapText="1"/>
    </xf>
    <xf borderId="41" fillId="4" fontId="9" numFmtId="169" xfId="0" applyAlignment="1" applyBorder="1" applyFont="1" applyNumberFormat="1">
      <alignment vertical="center"/>
    </xf>
    <xf borderId="45" fillId="4" fontId="9" numFmtId="169" xfId="0" applyAlignment="1" applyBorder="1" applyFont="1" applyNumberFormat="1">
      <alignment vertical="center"/>
    </xf>
    <xf borderId="17" fillId="6" fontId="9" numFmtId="0" xfId="0" applyAlignment="1" applyBorder="1" applyFont="1">
      <alignment horizontal="center" vertical="center"/>
    </xf>
    <xf borderId="41" fillId="6" fontId="9" numFmtId="0" xfId="0" applyAlignment="1" applyBorder="1" applyFont="1">
      <alignment horizontal="left" shrinkToFit="0" vertical="center" wrapText="1"/>
    </xf>
    <xf borderId="17" fillId="6" fontId="9" numFmtId="0" xfId="0" applyAlignment="1" applyBorder="1" applyFont="1">
      <alignment horizontal="left" shrinkToFit="0" vertical="center" wrapText="1"/>
    </xf>
    <xf borderId="17" fillId="6" fontId="9" numFmtId="167" xfId="0" applyAlignment="1" applyBorder="1" applyFont="1" applyNumberFormat="1">
      <alignment horizontal="center" vertical="center"/>
    </xf>
    <xf borderId="17" fillId="6" fontId="9" numFmtId="0" xfId="0" applyAlignment="1" applyBorder="1" applyFont="1">
      <alignment vertical="center"/>
    </xf>
    <xf borderId="17" fillId="6" fontId="9" numFmtId="0" xfId="0" applyAlignment="1" applyBorder="1" applyFont="1">
      <alignment shrinkToFit="0" vertical="center" wrapText="1"/>
    </xf>
    <xf borderId="4" fillId="6" fontId="9" numFmtId="0" xfId="0" applyAlignment="1" applyBorder="1" applyFont="1">
      <alignment horizontal="center" shrinkToFit="0" vertical="center" wrapText="1"/>
    </xf>
    <xf borderId="14" fillId="6" fontId="9" numFmtId="0" xfId="0" applyAlignment="1" applyBorder="1" applyFont="1">
      <alignment vertical="center"/>
    </xf>
    <xf borderId="11" fillId="6" fontId="9" numFmtId="0" xfId="0" applyAlignment="1" applyBorder="1" applyFont="1">
      <alignment vertical="center"/>
    </xf>
    <xf borderId="81" fillId="6" fontId="9" numFmtId="0" xfId="0" applyAlignment="1" applyBorder="1" applyFont="1">
      <alignment vertical="center"/>
    </xf>
    <xf borderId="1" fillId="6" fontId="16" numFmtId="0" xfId="0" applyAlignment="1" applyBorder="1" applyFont="1">
      <alignment horizontal="center"/>
    </xf>
    <xf borderId="0" fillId="0" fontId="16" numFmtId="0" xfId="0" applyFont="1"/>
    <xf borderId="17" fillId="4" fontId="9" numFmtId="4" xfId="0" applyAlignment="1" applyBorder="1" applyFont="1" applyNumberFormat="1">
      <alignment vertical="center"/>
    </xf>
    <xf borderId="4" fillId="6" fontId="12" numFmtId="0" xfId="0" applyAlignment="1" applyBorder="1" applyFont="1">
      <alignment horizontal="center" vertical="center"/>
    </xf>
    <xf borderId="1" fillId="0" fontId="17" numFmtId="0" xfId="0" applyAlignment="1" applyBorder="1" applyFont="1">
      <alignment horizontal="center" vertical="center"/>
    </xf>
    <xf borderId="1" fillId="9" fontId="9" numFmtId="0" xfId="0" applyAlignment="1" applyBorder="1" applyFont="1">
      <alignment horizontal="center"/>
    </xf>
    <xf borderId="17" fillId="0" fontId="9" numFmtId="2" xfId="0" applyBorder="1" applyFont="1" applyNumberFormat="1"/>
    <xf borderId="14" fillId="9" fontId="9" numFmtId="0" xfId="0" applyAlignment="1" applyBorder="1" applyFont="1">
      <alignment horizontal="center"/>
    </xf>
    <xf borderId="82" fillId="9" fontId="9" numFmtId="0" xfId="0" applyAlignment="1" applyBorder="1" applyFont="1">
      <alignment horizontal="center"/>
    </xf>
    <xf borderId="83" fillId="9" fontId="9" numFmtId="0" xfId="0" applyAlignment="1" applyBorder="1" applyFont="1">
      <alignment horizontal="center"/>
    </xf>
    <xf borderId="1" fillId="0" fontId="9" numFmtId="0" xfId="0" applyBorder="1" applyFont="1"/>
    <xf borderId="17" fillId="0" fontId="9" numFmtId="165" xfId="0" applyBorder="1" applyFont="1" applyNumberFormat="1"/>
    <xf borderId="0" fillId="0" fontId="9" numFmtId="0" xfId="0" applyAlignment="1" applyFont="1">
      <alignment horizontal="left" vertical="center"/>
    </xf>
    <xf borderId="21" fillId="0" fontId="1" numFmtId="0" xfId="0" applyAlignment="1" applyBorder="1" applyFont="1">
      <alignment horizontal="left" shrinkToFit="0" vertical="center" wrapText="1"/>
    </xf>
    <xf borderId="84" fillId="12" fontId="12" numFmtId="0" xfId="0" applyAlignment="1" applyBorder="1" applyFill="1" applyFont="1">
      <alignment horizontal="center" shrinkToFit="0" vertical="center" wrapText="1"/>
    </xf>
    <xf borderId="61" fillId="12" fontId="12" numFmtId="0" xfId="0" applyAlignment="1" applyBorder="1" applyFont="1">
      <alignment horizontal="center" vertical="center"/>
    </xf>
    <xf borderId="42" fillId="12" fontId="12" numFmtId="0" xfId="0" applyAlignment="1" applyBorder="1" applyFont="1">
      <alignment horizontal="center" vertical="center"/>
    </xf>
    <xf borderId="42" fillId="12" fontId="12" numFmtId="0" xfId="0" applyAlignment="1" applyBorder="1" applyFont="1">
      <alignment horizontal="center" shrinkToFit="0" vertical="center" wrapText="1"/>
    </xf>
    <xf borderId="85" fillId="12" fontId="12" numFmtId="0" xfId="0" applyAlignment="1" applyBorder="1" applyFont="1">
      <alignment horizontal="center" shrinkToFit="0" vertical="center" wrapText="1"/>
    </xf>
    <xf borderId="86" fillId="0" fontId="9" numFmtId="0" xfId="0" applyAlignment="1" applyBorder="1" applyFont="1">
      <alignment horizontal="center" vertical="center"/>
    </xf>
    <xf borderId="87" fillId="0" fontId="9" numFmtId="0" xfId="0" applyAlignment="1" applyBorder="1" applyFont="1">
      <alignment horizontal="center" shrinkToFit="0" vertical="center" wrapText="1"/>
    </xf>
    <xf borderId="17" fillId="0" fontId="9" numFmtId="0" xfId="0" applyAlignment="1" applyBorder="1" applyFont="1">
      <alignment shrinkToFit="0" vertical="center" wrapText="1"/>
    </xf>
    <xf borderId="17" fillId="0" fontId="9" numFmtId="0" xfId="0" applyAlignment="1" applyBorder="1" applyFont="1">
      <alignment horizontal="left" vertical="center"/>
    </xf>
    <xf borderId="17" fillId="10" fontId="9" numFmtId="169" xfId="0" applyAlignment="1" applyBorder="1" applyFont="1" applyNumberFormat="1">
      <alignment vertical="center"/>
    </xf>
    <xf borderId="88" fillId="5" fontId="9" numFmtId="169" xfId="0" applyAlignment="1" applyBorder="1" applyFont="1" applyNumberFormat="1">
      <alignment vertical="center"/>
    </xf>
    <xf borderId="0" fillId="0" fontId="12" numFmtId="0" xfId="0" applyAlignment="1" applyFont="1">
      <alignment horizontal="center" shrinkToFit="0" wrapText="1"/>
    </xf>
    <xf borderId="89" fillId="0" fontId="9" numFmtId="0" xfId="0" applyAlignment="1" applyBorder="1" applyFont="1">
      <alignment horizontal="center" vertical="center"/>
    </xf>
    <xf borderId="90" fillId="0" fontId="2" numFmtId="0" xfId="0" applyBorder="1" applyFont="1"/>
    <xf borderId="13" fillId="0" fontId="9" numFmtId="0" xfId="0" applyAlignment="1" applyBorder="1" applyFont="1">
      <alignment shrinkToFit="0" vertical="center" wrapText="1"/>
    </xf>
    <xf borderId="13" fillId="0" fontId="9" numFmtId="0" xfId="0" applyAlignment="1" applyBorder="1" applyFont="1">
      <alignment horizontal="left" vertical="center"/>
    </xf>
    <xf borderId="18" fillId="10" fontId="9" numFmtId="169" xfId="0" applyAlignment="1" applyBorder="1" applyFont="1" applyNumberFormat="1">
      <alignment vertical="center"/>
    </xf>
    <xf borderId="18" fillId="9" fontId="9" numFmtId="3" xfId="0" applyAlignment="1" applyBorder="1" applyFont="1" applyNumberFormat="1">
      <alignment horizontal="center" vertical="center"/>
    </xf>
    <xf borderId="34" fillId="5" fontId="9" numFmtId="169" xfId="0" applyAlignment="1" applyBorder="1" applyFont="1" applyNumberFormat="1">
      <alignment vertical="center"/>
    </xf>
    <xf borderId="91" fillId="0" fontId="9" numFmtId="0" xfId="0" applyAlignment="1" applyBorder="1" applyFont="1">
      <alignment horizontal="center" vertical="center"/>
    </xf>
    <xf borderId="92" fillId="0" fontId="2" numFmtId="0" xfId="0" applyBorder="1" applyFont="1"/>
    <xf borderId="45" fillId="0" fontId="9" numFmtId="0" xfId="0" applyAlignment="1" applyBorder="1" applyFont="1">
      <alignment shrinkToFit="0" vertical="center" wrapText="1"/>
    </xf>
    <xf borderId="45" fillId="0" fontId="9" numFmtId="0" xfId="0" applyAlignment="1" applyBorder="1" applyFont="1">
      <alignment horizontal="left" vertical="center"/>
    </xf>
    <xf borderId="45" fillId="10" fontId="9" numFmtId="169" xfId="0" applyAlignment="1" applyBorder="1" applyFont="1" applyNumberFormat="1">
      <alignment vertical="center"/>
    </xf>
    <xf borderId="45" fillId="9" fontId="9" numFmtId="0" xfId="0" applyAlignment="1" applyBorder="1" applyFont="1">
      <alignment horizontal="center" vertical="center"/>
    </xf>
    <xf borderId="93" fillId="5" fontId="9" numFmtId="169" xfId="0" applyAlignment="1" applyBorder="1" applyFont="1" applyNumberFormat="1">
      <alignment vertical="center"/>
    </xf>
    <xf borderId="52" fillId="0" fontId="12" numFmtId="0" xfId="0" applyAlignment="1" applyBorder="1" applyFont="1">
      <alignment horizontal="right" vertical="center"/>
    </xf>
    <xf borderId="94" fillId="5" fontId="9" numFmtId="169" xfId="0" applyAlignment="1" applyBorder="1" applyFont="1" applyNumberFormat="1">
      <alignment vertical="center"/>
    </xf>
    <xf borderId="10" fillId="6" fontId="9" numFmtId="0" xfId="0" applyAlignment="1" applyBorder="1" applyFont="1">
      <alignment shrinkToFit="0" vertical="center" wrapText="1"/>
    </xf>
    <xf borderId="0" fillId="0" fontId="9" numFmtId="169" xfId="0" applyAlignment="1" applyFont="1" applyNumberFormat="1">
      <alignment vertical="center"/>
    </xf>
    <xf borderId="95" fillId="12" fontId="12" numFmtId="0" xfId="0" applyAlignment="1" applyBorder="1" applyFont="1">
      <alignment horizontal="center" vertical="center"/>
    </xf>
    <xf borderId="41" fillId="12" fontId="12" numFmtId="0" xfId="0" applyAlignment="1" applyBorder="1" applyFont="1">
      <alignment horizontal="center" vertical="center"/>
    </xf>
    <xf borderId="41" fillId="12" fontId="12" numFmtId="0" xfId="0" applyAlignment="1" applyBorder="1" applyFont="1">
      <alignment horizontal="center" shrinkToFit="0" vertical="center" wrapText="1"/>
    </xf>
    <xf borderId="96" fillId="12" fontId="12" numFmtId="0" xfId="0" applyAlignment="1" applyBorder="1" applyFont="1">
      <alignment horizontal="center" shrinkToFit="0" vertical="center" wrapText="1"/>
    </xf>
    <xf borderId="87" fillId="0" fontId="9" numFmtId="0" xfId="0" applyAlignment="1" applyBorder="1" applyFont="1">
      <alignment horizontal="left" vertical="center"/>
    </xf>
    <xf borderId="17" fillId="10" fontId="9" numFmtId="171" xfId="0" applyAlignment="1" applyBorder="1" applyFont="1" applyNumberFormat="1">
      <alignment vertical="center"/>
    </xf>
    <xf borderId="17" fillId="0" fontId="9" numFmtId="3" xfId="0" applyAlignment="1" applyBorder="1" applyFont="1" applyNumberFormat="1">
      <alignment vertical="center"/>
    </xf>
    <xf borderId="88" fillId="5" fontId="9" numFmtId="171" xfId="0" applyAlignment="1" applyBorder="1" applyFont="1" applyNumberFormat="1">
      <alignment vertical="center"/>
    </xf>
    <xf borderId="87" fillId="0" fontId="9" numFmtId="0" xfId="0" applyAlignment="1" applyBorder="1" applyFont="1">
      <alignment horizontal="left" shrinkToFit="0" vertical="center" wrapText="1"/>
    </xf>
    <xf borderId="97" fillId="0" fontId="9" numFmtId="0" xfId="0" applyAlignment="1" applyBorder="1" applyFont="1">
      <alignment horizontal="left" shrinkToFit="0" vertical="center" wrapText="1"/>
    </xf>
    <xf borderId="45" fillId="0" fontId="9" numFmtId="0" xfId="0" applyAlignment="1" applyBorder="1" applyFont="1">
      <alignment vertical="center"/>
    </xf>
    <xf borderId="45" fillId="10" fontId="9" numFmtId="171" xfId="0" applyAlignment="1" applyBorder="1" applyFont="1" applyNumberFormat="1">
      <alignment vertical="center"/>
    </xf>
    <xf borderId="45" fillId="0" fontId="9" numFmtId="3" xfId="0" applyAlignment="1" applyBorder="1" applyFont="1" applyNumberFormat="1">
      <alignment vertical="center"/>
    </xf>
    <xf borderId="94" fillId="5" fontId="9" numFmtId="171" xfId="0" applyAlignment="1" applyBorder="1" applyFont="1" applyNumberFormat="1">
      <alignment vertical="center"/>
    </xf>
    <xf borderId="0" fillId="0" fontId="12" numFmtId="0" xfId="0" applyAlignment="1" applyFont="1">
      <alignment vertical="center"/>
    </xf>
    <xf borderId="0" fillId="0" fontId="18" numFmtId="0" xfId="0" applyAlignment="1" applyFont="1">
      <alignment horizontal="right" vertical="center"/>
    </xf>
    <xf borderId="94" fillId="7" fontId="9" numFmtId="171" xfId="0" applyAlignment="1" applyBorder="1" applyFont="1" applyNumberFormat="1">
      <alignment vertical="center"/>
    </xf>
    <xf borderId="98" fillId="12" fontId="12" numFmtId="0" xfId="0" applyAlignment="1" applyBorder="1" applyFont="1">
      <alignment horizontal="center" vertical="center"/>
    </xf>
    <xf borderId="2" fillId="0" fontId="9" numFmtId="0" xfId="0" applyAlignment="1" applyBorder="1" applyFont="1">
      <alignment horizontal="center" shrinkToFit="0" vertical="center" wrapText="1"/>
    </xf>
    <xf borderId="5" fillId="0" fontId="9" numFmtId="0" xfId="0" applyAlignment="1" applyBorder="1" applyFont="1">
      <alignment horizontal="center" vertical="center"/>
    </xf>
    <xf borderId="18" fillId="9" fontId="9" numFmtId="0" xfId="0" applyAlignment="1" applyBorder="1" applyFont="1">
      <alignment horizontal="center" vertical="center"/>
    </xf>
    <xf borderId="17" fillId="5" fontId="9" numFmtId="169" xfId="0" applyAlignment="1" applyBorder="1" applyFont="1" applyNumberFormat="1">
      <alignment vertical="center"/>
    </xf>
    <xf borderId="50" fillId="0" fontId="9" numFmtId="0" xfId="0" applyAlignment="1" applyBorder="1" applyFont="1">
      <alignment shrinkToFit="0" vertical="center" wrapText="1"/>
    </xf>
    <xf borderId="50" fillId="0" fontId="9" numFmtId="0" xfId="0" applyAlignment="1" applyBorder="1" applyFont="1">
      <alignment horizontal="left" vertical="center"/>
    </xf>
    <xf borderId="99" fillId="10" fontId="9" numFmtId="169" xfId="0" applyAlignment="1" applyBorder="1" applyFont="1" applyNumberFormat="1">
      <alignment vertical="center"/>
    </xf>
    <xf borderId="99" fillId="9" fontId="9" numFmtId="0" xfId="0" applyAlignment="1" applyBorder="1" applyFont="1">
      <alignment horizontal="center" vertical="center"/>
    </xf>
    <xf borderId="100" fillId="5" fontId="9" numFmtId="169" xfId="0" applyAlignment="1" applyBorder="1" applyFont="1" applyNumberFormat="1">
      <alignment vertical="center"/>
    </xf>
    <xf borderId="101" fillId="12" fontId="12" numFmtId="0" xfId="0" applyAlignment="1" applyBorder="1" applyFont="1">
      <alignment horizontal="center" vertical="center"/>
    </xf>
    <xf borderId="2" fillId="0" fontId="9" numFmtId="0" xfId="0" applyAlignment="1" applyBorder="1" applyFont="1">
      <alignment horizontal="left" vertical="center"/>
    </xf>
    <xf borderId="17" fillId="6" fontId="9" numFmtId="3" xfId="0" applyAlignment="1" applyBorder="1" applyFont="1" applyNumberFormat="1">
      <alignment vertical="center"/>
    </xf>
    <xf borderId="2" fillId="0" fontId="9" numFmtId="0" xfId="0" applyAlignment="1" applyBorder="1" applyFont="1">
      <alignment horizontal="left" shrinkToFit="0" vertical="center" wrapText="1"/>
    </xf>
    <xf borderId="65" fillId="0" fontId="9" numFmtId="0" xfId="0" applyAlignment="1" applyBorder="1" applyFont="1">
      <alignment horizontal="left" vertical="center"/>
    </xf>
    <xf borderId="45" fillId="6" fontId="9" numFmtId="3" xfId="0" applyAlignment="1" applyBorder="1" applyFont="1" applyNumberFormat="1">
      <alignment vertical="center"/>
    </xf>
    <xf borderId="93" fillId="5" fontId="9" numFmtId="171" xfId="0" applyAlignment="1" applyBorder="1" applyFont="1" applyNumberFormat="1">
      <alignment vertical="center"/>
    </xf>
    <xf borderId="0" fillId="0" fontId="12" numFmtId="0" xfId="0" applyAlignment="1" applyFont="1">
      <alignment horizontal="right" vertical="center"/>
    </xf>
    <xf borderId="102" fillId="5" fontId="9" numFmtId="171" xfId="0" applyAlignment="1" applyBorder="1" applyFont="1" applyNumberFormat="1">
      <alignment vertical="center"/>
    </xf>
    <xf borderId="21" fillId="0" fontId="1" numFmtId="0" xfId="0" applyAlignment="1" applyBorder="1" applyFont="1">
      <alignment horizontal="center" shrinkToFit="0" vertical="center" wrapText="1"/>
    </xf>
    <xf borderId="94" fillId="0" fontId="12" numFmtId="0" xfId="0" applyAlignment="1" applyBorder="1" applyFont="1">
      <alignment horizontal="center" vertical="center"/>
    </xf>
    <xf borderId="94" fillId="0" fontId="12" numFmtId="0" xfId="0" applyAlignment="1" applyBorder="1" applyFont="1">
      <alignment horizontal="center" shrinkToFit="0" vertical="center" wrapText="1"/>
    </xf>
    <xf borderId="0" fillId="0" fontId="12" numFmtId="0" xfId="0" applyFont="1"/>
    <xf borderId="94" fillId="10" fontId="9" numFmtId="165" xfId="0" applyAlignment="1" applyBorder="1" applyFont="1" applyNumberFormat="1">
      <alignment horizontal="center" vertical="center"/>
    </xf>
    <xf borderId="94" fillId="7" fontId="9" numFmtId="165"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0</xdr:row>
      <xdr:rowOff>152400</xdr:rowOff>
    </xdr:from>
    <xdr:ext cx="1295400" cy="1162050"/>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1</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6</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6</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6</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6</xdr:col>
      <xdr:colOff>466725</xdr:colOff>
      <xdr:row>29</xdr:row>
      <xdr:rowOff>0</xdr:rowOff>
    </xdr:from>
    <xdr:ext cx="200025" cy="276225"/>
    <xdr:sp>
      <xdr:nvSpPr>
        <xdr:cNvPr id="3" name="Shape 3"/>
        <xdr:cNvSpPr txBox="1"/>
      </xdr:nvSpPr>
      <xdr:spPr>
        <a:xfrm>
          <a:off x="5250750" y="3646650"/>
          <a:ext cx="190500" cy="266700"/>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5" width="8.71"/>
  </cols>
  <sheetData>
    <row r="5">
      <c r="G5" s="1" t="s">
        <v>0</v>
      </c>
      <c r="H5" s="2"/>
      <c r="I5" s="2"/>
      <c r="J5" s="2"/>
      <c r="K5" s="2"/>
      <c r="L5" s="3"/>
    </row>
    <row r="7">
      <c r="G7" s="1" t="s">
        <v>1</v>
      </c>
      <c r="H7" s="2"/>
      <c r="I7" s="2"/>
      <c r="J7" s="2"/>
      <c r="K7" s="2"/>
      <c r="L7" s="3"/>
    </row>
    <row r="9">
      <c r="G9" s="4" t="s">
        <v>2</v>
      </c>
      <c r="H9" s="5"/>
      <c r="I9" s="5"/>
      <c r="J9" s="5"/>
      <c r="K9" s="5"/>
      <c r="L9" s="6"/>
    </row>
    <row r="10">
      <c r="G10" s="7"/>
      <c r="H10" s="8"/>
      <c r="I10" s="8"/>
      <c r="J10" s="8"/>
      <c r="K10" s="8"/>
      <c r="L10" s="9"/>
    </row>
    <row r="13">
      <c r="E13" s="1" t="s">
        <v>3</v>
      </c>
      <c r="F13" s="2"/>
      <c r="G13" s="2"/>
      <c r="H13" s="2"/>
      <c r="I13" s="2"/>
      <c r="J13" s="2"/>
      <c r="K13" s="2"/>
      <c r="L13" s="2"/>
      <c r="M13" s="2"/>
      <c r="N13" s="3"/>
    </row>
    <row r="16">
      <c r="D16" s="10"/>
      <c r="E16" s="5"/>
      <c r="F16" s="5"/>
      <c r="G16" s="5"/>
      <c r="H16" s="5"/>
      <c r="I16" s="5"/>
      <c r="J16" s="5"/>
      <c r="K16" s="5"/>
      <c r="L16" s="5"/>
      <c r="M16" s="5"/>
      <c r="N16" s="5"/>
      <c r="O16" s="6"/>
    </row>
    <row r="17">
      <c r="D17" s="7"/>
      <c r="E17" s="8"/>
      <c r="F17" s="8"/>
      <c r="G17" s="8"/>
      <c r="H17" s="8"/>
      <c r="I17" s="8"/>
      <c r="J17" s="8"/>
      <c r="K17" s="8"/>
      <c r="L17" s="8"/>
      <c r="M17" s="8"/>
      <c r="N17" s="8"/>
      <c r="O17" s="9"/>
    </row>
    <row r="19">
      <c r="A19" s="11" t="s">
        <v>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15.43"/>
    <col customWidth="1" min="2" max="2" width="33.57"/>
    <col customWidth="1" min="3" max="4" width="30.14"/>
    <col customWidth="1" min="5" max="5" width="15.14"/>
    <col customWidth="1" min="6" max="6" width="28.14"/>
    <col customWidth="1" min="7" max="7" width="30.14"/>
    <col customWidth="1" min="8" max="8" width="15.14"/>
    <col customWidth="1" min="9" max="23" width="30.14"/>
  </cols>
  <sheetData>
    <row r="1" ht="99.0" customHeight="1">
      <c r="A1" s="12" t="s">
        <v>5</v>
      </c>
      <c r="B1" s="2"/>
      <c r="C1" s="2"/>
      <c r="D1" s="2"/>
      <c r="E1" s="2"/>
      <c r="F1" s="2"/>
      <c r="G1" s="3"/>
      <c r="H1" s="11"/>
      <c r="I1" s="11"/>
      <c r="J1" s="11"/>
      <c r="K1" s="11"/>
      <c r="L1" s="11"/>
      <c r="M1" s="11"/>
      <c r="N1" s="11"/>
      <c r="O1" s="11"/>
      <c r="P1" s="11"/>
      <c r="Q1" s="11"/>
      <c r="R1" s="11"/>
      <c r="S1" s="11"/>
      <c r="T1" s="11"/>
      <c r="U1" s="11"/>
      <c r="V1" s="11"/>
      <c r="W1" s="11"/>
      <c r="X1" s="11"/>
      <c r="Y1" s="11"/>
      <c r="Z1" s="11"/>
    </row>
    <row r="2">
      <c r="A2" s="11"/>
      <c r="B2" s="11"/>
      <c r="C2" s="11"/>
      <c r="D2" s="11"/>
      <c r="E2" s="11"/>
      <c r="F2" s="11"/>
      <c r="G2" s="11"/>
      <c r="H2" s="11"/>
      <c r="I2" s="11"/>
      <c r="J2" s="11"/>
      <c r="K2" s="11"/>
      <c r="L2" s="11"/>
      <c r="M2" s="11"/>
      <c r="N2" s="11"/>
      <c r="O2" s="11"/>
      <c r="P2" s="11"/>
      <c r="Q2" s="11"/>
      <c r="R2" s="11"/>
      <c r="S2" s="11"/>
      <c r="T2" s="11"/>
      <c r="U2" s="11"/>
      <c r="V2" s="11"/>
      <c r="W2" s="11"/>
      <c r="X2" s="11"/>
      <c r="Y2" s="11"/>
      <c r="Z2" s="11"/>
    </row>
    <row r="3" ht="176.25" customHeight="1">
      <c r="A3" s="13" t="s">
        <v>6</v>
      </c>
      <c r="B3" s="2"/>
      <c r="C3" s="2"/>
      <c r="D3" s="2"/>
      <c r="E3" s="2"/>
      <c r="F3" s="2"/>
      <c r="G3" s="3"/>
      <c r="H3" s="11"/>
      <c r="I3" s="11"/>
      <c r="J3" s="11"/>
      <c r="K3" s="11"/>
      <c r="L3" s="11"/>
      <c r="M3" s="11"/>
      <c r="N3" s="11"/>
      <c r="O3" s="11"/>
      <c r="P3" s="11"/>
      <c r="Q3" s="11"/>
      <c r="R3" s="11"/>
      <c r="S3" s="11"/>
      <c r="T3" s="11"/>
      <c r="U3" s="11"/>
      <c r="V3" s="11"/>
      <c r="W3" s="11"/>
      <c r="X3" s="11"/>
      <c r="Y3" s="11"/>
      <c r="Z3" s="11"/>
    </row>
    <row r="4" ht="217.5" customHeight="1">
      <c r="A4" s="14" t="s">
        <v>7</v>
      </c>
      <c r="B4" s="2"/>
      <c r="C4" s="2"/>
      <c r="D4" s="2"/>
      <c r="E4" s="2"/>
      <c r="F4" s="2"/>
      <c r="G4" s="3"/>
      <c r="H4" s="11"/>
      <c r="I4" s="11"/>
      <c r="J4" s="11"/>
      <c r="K4" s="11"/>
      <c r="L4" s="11"/>
      <c r="M4" s="11"/>
      <c r="N4" s="11"/>
      <c r="O4" s="11"/>
      <c r="P4" s="11"/>
      <c r="Q4" s="11"/>
      <c r="R4" s="11"/>
      <c r="S4" s="11"/>
      <c r="T4" s="11"/>
      <c r="U4" s="11"/>
      <c r="V4" s="11"/>
      <c r="W4" s="11"/>
      <c r="X4" s="11"/>
      <c r="Y4" s="11"/>
      <c r="Z4" s="11"/>
    </row>
    <row r="5" ht="252.75" customHeight="1">
      <c r="A5" s="14" t="s">
        <v>8</v>
      </c>
      <c r="B5" s="2"/>
      <c r="C5" s="2"/>
      <c r="D5" s="2"/>
      <c r="E5" s="2"/>
      <c r="F5" s="2"/>
      <c r="G5" s="3"/>
      <c r="H5" s="11"/>
      <c r="I5" s="11"/>
      <c r="J5" s="11"/>
      <c r="K5" s="11"/>
      <c r="L5" s="11"/>
      <c r="M5" s="11"/>
      <c r="N5" s="11"/>
      <c r="O5" s="11"/>
      <c r="P5" s="11"/>
      <c r="Q5" s="11"/>
      <c r="R5" s="11"/>
      <c r="S5" s="11"/>
      <c r="T5" s="11"/>
      <c r="U5" s="11"/>
      <c r="V5" s="11"/>
      <c r="W5" s="11"/>
      <c r="X5" s="11"/>
      <c r="Y5" s="11"/>
      <c r="Z5" s="11"/>
    </row>
    <row r="6" ht="14.25" customHeight="1">
      <c r="A6" s="11"/>
      <c r="B6" s="11"/>
      <c r="C6" s="11"/>
      <c r="D6" s="11"/>
      <c r="E6" s="11"/>
      <c r="F6" s="11"/>
      <c r="G6" s="11"/>
      <c r="H6" s="11"/>
      <c r="I6" s="11"/>
      <c r="J6" s="11"/>
      <c r="K6" s="11"/>
      <c r="L6" s="11"/>
      <c r="M6" s="11"/>
      <c r="N6" s="11"/>
      <c r="O6" s="11"/>
      <c r="P6" s="11"/>
      <c r="Q6" s="11"/>
      <c r="R6" s="11"/>
      <c r="S6" s="11"/>
      <c r="T6" s="11"/>
      <c r="U6" s="11"/>
      <c r="V6" s="11"/>
      <c r="W6" s="11"/>
      <c r="X6" s="11"/>
      <c r="Y6" s="11"/>
      <c r="Z6" s="11"/>
    </row>
    <row r="7" ht="103.5" customHeight="1">
      <c r="A7" s="15" t="s">
        <v>9</v>
      </c>
      <c r="B7" s="2"/>
      <c r="C7" s="2"/>
      <c r="D7" s="2"/>
      <c r="E7" s="2"/>
      <c r="F7" s="3"/>
      <c r="G7" s="11"/>
      <c r="H7" s="11"/>
      <c r="I7" s="11"/>
      <c r="J7" s="11"/>
      <c r="K7" s="11"/>
      <c r="L7" s="11"/>
      <c r="M7" s="11"/>
      <c r="N7" s="11"/>
      <c r="O7" s="11"/>
      <c r="P7" s="11"/>
      <c r="Q7" s="11"/>
      <c r="R7" s="11"/>
      <c r="S7" s="11"/>
      <c r="T7" s="11"/>
      <c r="U7" s="11"/>
      <c r="V7" s="11"/>
      <c r="W7" s="11"/>
      <c r="X7" s="11"/>
      <c r="Y7" s="11"/>
      <c r="Z7" s="11"/>
    </row>
    <row r="8" ht="53.25" customHeight="1">
      <c r="A8" s="16" t="s">
        <v>10</v>
      </c>
      <c r="B8" s="2"/>
      <c r="C8" s="2"/>
      <c r="D8" s="2"/>
      <c r="E8" s="2"/>
      <c r="F8" s="3"/>
      <c r="G8" s="11"/>
      <c r="H8" s="11"/>
      <c r="I8" s="11"/>
      <c r="J8" s="11"/>
      <c r="K8" s="11"/>
      <c r="L8" s="11"/>
      <c r="M8" s="11"/>
      <c r="N8" s="11"/>
      <c r="O8" s="11"/>
      <c r="P8" s="11"/>
      <c r="Q8" s="11"/>
      <c r="R8" s="11"/>
      <c r="S8" s="11"/>
      <c r="T8" s="11"/>
      <c r="U8" s="11"/>
      <c r="V8" s="11"/>
      <c r="W8" s="11"/>
      <c r="X8" s="11"/>
      <c r="Y8" s="11"/>
      <c r="Z8" s="11"/>
    </row>
    <row r="9" ht="53.25" customHeight="1">
      <c r="A9" s="17" t="s">
        <v>11</v>
      </c>
      <c r="B9" s="2"/>
      <c r="C9" s="2"/>
      <c r="D9" s="2"/>
      <c r="E9" s="2"/>
      <c r="F9" s="3"/>
      <c r="G9" s="18"/>
      <c r="H9" s="18"/>
      <c r="I9" s="18"/>
      <c r="J9" s="18"/>
      <c r="K9" s="18"/>
      <c r="L9" s="18"/>
      <c r="M9" s="18"/>
      <c r="N9" s="18"/>
      <c r="O9" s="18"/>
      <c r="P9" s="18"/>
      <c r="Q9" s="18"/>
      <c r="R9" s="18"/>
      <c r="S9" s="18"/>
      <c r="T9" s="18"/>
      <c r="U9" s="18"/>
      <c r="V9" s="18"/>
      <c r="W9" s="11"/>
      <c r="X9" s="11"/>
      <c r="Y9" s="11"/>
      <c r="Z9" s="11"/>
    </row>
    <row r="10" ht="67.5" customHeight="1">
      <c r="A10" s="19" t="s">
        <v>12</v>
      </c>
      <c r="B10" s="2"/>
      <c r="C10" s="2"/>
      <c r="D10" s="2"/>
      <c r="E10" s="2"/>
      <c r="F10" s="3"/>
      <c r="G10" s="18"/>
      <c r="H10" s="18"/>
      <c r="I10" s="18"/>
      <c r="J10" s="18"/>
      <c r="K10" s="18"/>
      <c r="L10" s="18"/>
      <c r="M10" s="18"/>
      <c r="N10" s="18"/>
      <c r="O10" s="18"/>
      <c r="P10" s="18"/>
      <c r="Q10" s="18"/>
      <c r="R10" s="18"/>
      <c r="S10" s="18"/>
      <c r="T10" s="18"/>
      <c r="U10" s="18"/>
      <c r="V10" s="18"/>
      <c r="W10" s="11"/>
      <c r="X10" s="11"/>
      <c r="Y10" s="11"/>
      <c r="Z10" s="11"/>
    </row>
    <row r="11" ht="14.25" customHeight="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ht="25.5" customHeight="1">
      <c r="A12" s="11"/>
      <c r="B12" s="20" t="s">
        <v>13</v>
      </c>
      <c r="C12" s="2"/>
      <c r="D12" s="2"/>
      <c r="E12" s="3"/>
      <c r="F12" s="11"/>
      <c r="G12" s="11"/>
      <c r="H12" s="11"/>
      <c r="I12" s="11"/>
      <c r="J12" s="11"/>
      <c r="K12" s="11"/>
      <c r="L12" s="11"/>
      <c r="M12" s="11"/>
      <c r="N12" s="11"/>
      <c r="O12" s="11"/>
      <c r="P12" s="11"/>
      <c r="Q12" s="11"/>
      <c r="R12" s="11"/>
      <c r="S12" s="11"/>
      <c r="T12" s="11"/>
      <c r="U12" s="11"/>
      <c r="V12" s="11"/>
      <c r="W12" s="11"/>
      <c r="X12" s="11"/>
      <c r="Y12" s="11"/>
      <c r="Z12" s="11"/>
    </row>
    <row r="13" ht="14.2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ht="59.25" customHeight="1">
      <c r="A14" s="11"/>
      <c r="B14" s="21" t="s">
        <v>14</v>
      </c>
      <c r="C14" s="22" t="s">
        <v>15</v>
      </c>
      <c r="D14" s="2"/>
      <c r="E14" s="3"/>
      <c r="F14" s="11"/>
      <c r="G14" s="11"/>
      <c r="H14" s="11"/>
      <c r="I14" s="11"/>
      <c r="J14" s="11"/>
      <c r="K14" s="11"/>
      <c r="L14" s="11"/>
      <c r="M14" s="11"/>
      <c r="N14" s="11"/>
      <c r="O14" s="11"/>
      <c r="P14" s="11"/>
      <c r="Q14" s="11"/>
      <c r="R14" s="11"/>
      <c r="S14" s="11"/>
      <c r="T14" s="11"/>
      <c r="U14" s="11"/>
      <c r="V14" s="11"/>
      <c r="W14" s="11"/>
      <c r="X14" s="11"/>
      <c r="Y14" s="11"/>
      <c r="Z14" s="11"/>
    </row>
    <row r="15" ht="6.0" customHeight="1">
      <c r="A15" s="11"/>
      <c r="B15" s="23"/>
      <c r="C15" s="23"/>
      <c r="D15" s="23"/>
      <c r="E15" s="24"/>
      <c r="F15" s="11"/>
      <c r="G15" s="11"/>
      <c r="H15" s="11"/>
      <c r="I15" s="11"/>
      <c r="J15" s="11"/>
      <c r="K15" s="11"/>
      <c r="L15" s="11"/>
      <c r="M15" s="11"/>
      <c r="N15" s="11"/>
      <c r="O15" s="11"/>
      <c r="P15" s="11"/>
      <c r="Q15" s="11"/>
      <c r="R15" s="11"/>
      <c r="S15" s="11"/>
      <c r="T15" s="11"/>
      <c r="U15" s="11"/>
      <c r="V15" s="11"/>
      <c r="W15" s="11"/>
      <c r="X15" s="11"/>
      <c r="Y15" s="11"/>
      <c r="Z15" s="11"/>
    </row>
    <row r="16" ht="59.25" customHeight="1">
      <c r="A16" s="11"/>
      <c r="B16" s="21" t="s">
        <v>16</v>
      </c>
      <c r="C16" s="22" t="s">
        <v>17</v>
      </c>
      <c r="D16" s="2"/>
      <c r="E16" s="3"/>
      <c r="F16" s="25"/>
      <c r="G16" s="11"/>
      <c r="H16" s="11"/>
      <c r="I16" s="11"/>
      <c r="J16" s="11"/>
      <c r="K16" s="11"/>
      <c r="L16" s="11"/>
      <c r="M16" s="11"/>
      <c r="N16" s="11"/>
      <c r="O16" s="11"/>
      <c r="P16" s="11"/>
      <c r="Q16" s="11"/>
      <c r="R16" s="11"/>
      <c r="S16" s="11"/>
      <c r="T16" s="11"/>
      <c r="U16" s="11"/>
      <c r="V16" s="11"/>
      <c r="W16" s="11"/>
      <c r="X16" s="11"/>
      <c r="Y16" s="11"/>
      <c r="Z16" s="11"/>
    </row>
    <row r="17" ht="6.0" customHeight="1">
      <c r="A17" s="11"/>
      <c r="B17" s="26"/>
      <c r="C17" s="23"/>
      <c r="D17" s="23"/>
      <c r="E17" s="24"/>
      <c r="F17" s="11"/>
      <c r="G17" s="11"/>
      <c r="H17" s="11"/>
      <c r="I17" s="11"/>
      <c r="J17" s="11"/>
      <c r="K17" s="11"/>
      <c r="L17" s="11"/>
      <c r="M17" s="11"/>
      <c r="N17" s="11"/>
      <c r="O17" s="11"/>
      <c r="P17" s="11"/>
      <c r="Q17" s="11"/>
      <c r="R17" s="11"/>
      <c r="S17" s="11"/>
      <c r="T17" s="11"/>
      <c r="U17" s="11"/>
      <c r="V17" s="11"/>
      <c r="W17" s="11"/>
      <c r="X17" s="11"/>
      <c r="Y17" s="11"/>
      <c r="Z17" s="11"/>
    </row>
    <row r="18" ht="59.25" customHeight="1">
      <c r="A18" s="27"/>
      <c r="B18" s="21" t="s">
        <v>18</v>
      </c>
      <c r="C18" s="22" t="s">
        <v>17</v>
      </c>
      <c r="D18" s="2"/>
      <c r="E18" s="3"/>
      <c r="F18" s="11"/>
      <c r="G18" s="11"/>
      <c r="H18" s="11"/>
      <c r="I18" s="11"/>
      <c r="J18" s="11"/>
      <c r="K18" s="11"/>
      <c r="L18" s="11"/>
      <c r="M18" s="11"/>
      <c r="N18" s="11"/>
      <c r="O18" s="11"/>
      <c r="P18" s="11"/>
      <c r="Q18" s="11"/>
      <c r="R18" s="11"/>
      <c r="S18" s="11"/>
      <c r="T18" s="11"/>
      <c r="U18" s="11"/>
      <c r="V18" s="11"/>
      <c r="W18" s="11"/>
      <c r="X18" s="11"/>
      <c r="Y18" s="11"/>
      <c r="Z18" s="11"/>
    </row>
    <row r="19" ht="14.25" customHeight="1">
      <c r="A19" s="11"/>
      <c r="B19" s="26"/>
      <c r="C19" s="23"/>
      <c r="D19" s="23"/>
      <c r="E19" s="11"/>
      <c r="F19" s="11"/>
      <c r="G19" s="11"/>
      <c r="H19" s="11"/>
      <c r="I19" s="11"/>
      <c r="J19" s="11"/>
      <c r="K19" s="11"/>
      <c r="L19" s="11"/>
      <c r="M19" s="11"/>
      <c r="N19" s="11"/>
      <c r="O19" s="11"/>
      <c r="P19" s="11"/>
      <c r="Q19" s="11"/>
      <c r="R19" s="11"/>
      <c r="S19" s="11"/>
      <c r="T19" s="11"/>
      <c r="U19" s="11"/>
      <c r="V19" s="11"/>
      <c r="W19" s="11"/>
      <c r="X19" s="11"/>
      <c r="Y19" s="11"/>
      <c r="Z19" s="11"/>
    </row>
    <row r="20" ht="64.5" customHeight="1">
      <c r="A20" s="28" t="s">
        <v>19</v>
      </c>
      <c r="B20" s="29" t="s">
        <v>20</v>
      </c>
      <c r="C20" s="22" t="s">
        <v>21</v>
      </c>
      <c r="D20" s="2"/>
      <c r="E20" s="3"/>
      <c r="F20" s="11"/>
      <c r="G20" s="11"/>
      <c r="H20" s="11"/>
      <c r="I20" s="11"/>
      <c r="J20" s="11"/>
      <c r="K20" s="11"/>
      <c r="L20" s="11"/>
      <c r="M20" s="11"/>
      <c r="N20" s="11"/>
      <c r="O20" s="11"/>
      <c r="P20" s="11"/>
      <c r="Q20" s="11"/>
      <c r="R20" s="11"/>
      <c r="S20" s="11"/>
      <c r="T20" s="11"/>
      <c r="U20" s="11"/>
      <c r="V20" s="11"/>
      <c r="W20" s="11"/>
      <c r="X20" s="11"/>
      <c r="Y20" s="11"/>
      <c r="Z20" s="11"/>
    </row>
    <row r="21" ht="5.25" customHeight="1">
      <c r="A21" s="30"/>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ht="96.75" customHeight="1">
      <c r="A22" s="30"/>
      <c r="B22" s="31" t="s">
        <v>22</v>
      </c>
      <c r="C22" s="22" t="s">
        <v>23</v>
      </c>
      <c r="D22" s="2"/>
      <c r="E22" s="3"/>
      <c r="F22" s="32"/>
      <c r="G22" s="11"/>
      <c r="H22" s="11"/>
      <c r="I22" s="11"/>
      <c r="J22" s="11"/>
      <c r="K22" s="11"/>
      <c r="L22" s="11"/>
      <c r="M22" s="11"/>
      <c r="N22" s="11"/>
      <c r="O22" s="11"/>
      <c r="P22" s="11"/>
      <c r="Q22" s="11"/>
      <c r="R22" s="11"/>
      <c r="S22" s="11"/>
      <c r="T22" s="11"/>
      <c r="U22" s="11"/>
      <c r="V22" s="11"/>
      <c r="W22" s="11"/>
      <c r="X22" s="11"/>
      <c r="Y22" s="11"/>
      <c r="Z22" s="11"/>
    </row>
    <row r="23" ht="5.25" customHeight="1">
      <c r="A23" s="30"/>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00.5" customHeight="1">
      <c r="A24" s="33"/>
      <c r="B24" s="31" t="s">
        <v>24</v>
      </c>
      <c r="C24" s="22" t="s">
        <v>25</v>
      </c>
      <c r="D24" s="2"/>
      <c r="E24" s="3"/>
      <c r="F24" s="11"/>
      <c r="G24" s="11"/>
      <c r="H24" s="11"/>
      <c r="I24" s="11"/>
      <c r="J24" s="11"/>
      <c r="K24" s="11"/>
      <c r="L24" s="11"/>
      <c r="M24" s="11"/>
      <c r="N24" s="11"/>
      <c r="O24" s="11"/>
      <c r="P24" s="11"/>
      <c r="Q24" s="11"/>
      <c r="R24" s="11"/>
      <c r="S24" s="11"/>
      <c r="T24" s="11"/>
      <c r="U24" s="11"/>
      <c r="V24" s="11"/>
      <c r="W24" s="11"/>
      <c r="X24" s="11"/>
      <c r="Y24" s="11"/>
      <c r="Z24" s="11"/>
    </row>
    <row r="25" ht="14.2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ht="85.5" customHeight="1">
      <c r="A26" s="11"/>
      <c r="B26" s="34" t="s">
        <v>26</v>
      </c>
      <c r="C26" s="22" t="s">
        <v>27</v>
      </c>
      <c r="D26" s="2"/>
      <c r="E26" s="3"/>
      <c r="F26" s="11"/>
      <c r="G26" s="11"/>
      <c r="H26" s="11"/>
      <c r="I26" s="11"/>
      <c r="J26" s="11"/>
      <c r="K26" s="11"/>
      <c r="L26" s="11"/>
      <c r="M26" s="11"/>
      <c r="N26" s="11"/>
      <c r="O26" s="11"/>
      <c r="P26" s="11"/>
      <c r="Q26" s="11"/>
      <c r="R26" s="11"/>
      <c r="S26" s="11"/>
      <c r="T26" s="11"/>
      <c r="U26" s="11"/>
      <c r="V26" s="11"/>
      <c r="W26" s="11"/>
      <c r="X26" s="11"/>
      <c r="Y26" s="11"/>
      <c r="Z26" s="11"/>
    </row>
    <row r="27" ht="14.2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ht="21.75" customHeight="1">
      <c r="A28" s="11"/>
      <c r="B28" s="20" t="s">
        <v>28</v>
      </c>
      <c r="C28" s="2"/>
      <c r="D28" s="2"/>
      <c r="E28" s="3"/>
      <c r="F28" s="11"/>
      <c r="G28" s="11"/>
      <c r="H28" s="11"/>
      <c r="I28" s="11"/>
      <c r="J28" s="11"/>
      <c r="K28" s="11"/>
      <c r="L28" s="11"/>
      <c r="M28" s="11"/>
      <c r="N28" s="11"/>
      <c r="O28" s="11"/>
      <c r="P28" s="11"/>
      <c r="Q28" s="11"/>
      <c r="R28" s="11"/>
      <c r="S28" s="11"/>
      <c r="T28" s="11"/>
      <c r="U28" s="11"/>
      <c r="V28" s="11"/>
      <c r="W28" s="11"/>
      <c r="X28" s="11"/>
      <c r="Y28" s="11"/>
      <c r="Z28" s="11"/>
    </row>
    <row r="29" ht="13.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ht="86.25" customHeight="1">
      <c r="A30" s="11"/>
      <c r="B30" s="34" t="s">
        <v>29</v>
      </c>
      <c r="C30" s="22" t="s">
        <v>30</v>
      </c>
      <c r="D30" s="2"/>
      <c r="E30" s="3"/>
      <c r="F30" s="11"/>
      <c r="G30" s="11"/>
      <c r="H30" s="11"/>
      <c r="I30" s="11"/>
      <c r="J30" s="11"/>
      <c r="K30" s="11"/>
      <c r="L30" s="11"/>
      <c r="M30" s="11"/>
      <c r="N30" s="11"/>
      <c r="O30" s="11"/>
      <c r="P30" s="11"/>
      <c r="Q30" s="11"/>
      <c r="R30" s="11"/>
      <c r="S30" s="11"/>
      <c r="T30" s="11"/>
      <c r="U30" s="11"/>
      <c r="V30" s="11"/>
      <c r="W30" s="11"/>
      <c r="X30" s="11"/>
      <c r="Y30" s="11"/>
      <c r="Z30" s="11"/>
    </row>
    <row r="31" ht="33.0" customHeight="1">
      <c r="A31" s="11"/>
      <c r="B31" s="35" t="s">
        <v>31</v>
      </c>
      <c r="C31" s="22" t="s">
        <v>32</v>
      </c>
      <c r="D31" s="2"/>
      <c r="E31" s="3"/>
      <c r="F31" s="11"/>
      <c r="G31" s="11"/>
      <c r="H31" s="11"/>
      <c r="I31" s="11"/>
      <c r="J31" s="11"/>
      <c r="K31" s="11"/>
      <c r="L31" s="11"/>
      <c r="M31" s="11"/>
      <c r="N31" s="11"/>
      <c r="O31" s="11"/>
      <c r="P31" s="11"/>
      <c r="Q31" s="11"/>
      <c r="R31" s="11"/>
      <c r="S31" s="11"/>
      <c r="T31" s="11"/>
      <c r="U31" s="11"/>
      <c r="V31" s="11"/>
      <c r="W31" s="11"/>
      <c r="X31" s="11"/>
      <c r="Y31" s="11"/>
      <c r="Z31" s="11"/>
    </row>
    <row r="32" ht="17.25" customHeight="1">
      <c r="A32" s="11"/>
      <c r="B32" s="36"/>
      <c r="C32" s="37"/>
      <c r="E32" s="11"/>
      <c r="F32" s="11"/>
      <c r="G32" s="11"/>
      <c r="H32" s="11"/>
      <c r="I32" s="11"/>
      <c r="J32" s="11"/>
      <c r="K32" s="11"/>
      <c r="L32" s="11"/>
      <c r="M32" s="11"/>
      <c r="N32" s="11"/>
      <c r="O32" s="11"/>
      <c r="P32" s="11"/>
      <c r="Q32" s="11"/>
      <c r="R32" s="11"/>
      <c r="S32" s="11"/>
      <c r="T32" s="11"/>
      <c r="U32" s="11"/>
      <c r="V32" s="11"/>
      <c r="W32" s="11"/>
      <c r="X32" s="11"/>
      <c r="Y32" s="11"/>
      <c r="Z32" s="11"/>
    </row>
    <row r="33" ht="24.0" customHeight="1">
      <c r="A33" s="11"/>
      <c r="B33" s="20" t="s">
        <v>33</v>
      </c>
      <c r="C33" s="2"/>
      <c r="D33" s="2"/>
      <c r="E33" s="3"/>
      <c r="F33" s="11"/>
      <c r="G33" s="11"/>
      <c r="H33" s="11"/>
      <c r="I33" s="11"/>
      <c r="J33" s="11"/>
      <c r="K33" s="11"/>
      <c r="L33" s="11"/>
      <c r="M33" s="11"/>
      <c r="N33" s="11"/>
      <c r="O33" s="11"/>
      <c r="P33" s="11"/>
      <c r="Q33" s="11"/>
      <c r="R33" s="11"/>
      <c r="S33" s="11"/>
      <c r="T33" s="11"/>
      <c r="U33" s="11"/>
      <c r="V33" s="11"/>
      <c r="W33" s="11"/>
      <c r="X33" s="11"/>
      <c r="Y33" s="11"/>
      <c r="Z33" s="11"/>
    </row>
    <row r="34" ht="12.0" customHeight="1">
      <c r="A34" s="11"/>
      <c r="B34" s="36"/>
      <c r="C34" s="37"/>
      <c r="D34" s="37"/>
      <c r="E34" s="11"/>
      <c r="F34" s="11"/>
      <c r="G34" s="11"/>
      <c r="H34" s="11"/>
      <c r="I34" s="11"/>
      <c r="J34" s="11"/>
      <c r="K34" s="11"/>
      <c r="L34" s="11"/>
      <c r="M34" s="11"/>
      <c r="N34" s="11"/>
      <c r="O34" s="11"/>
      <c r="P34" s="11"/>
      <c r="Q34" s="11"/>
      <c r="R34" s="11"/>
      <c r="S34" s="11"/>
      <c r="T34" s="11"/>
      <c r="U34" s="11"/>
      <c r="V34" s="11"/>
      <c r="W34" s="11"/>
      <c r="X34" s="11"/>
      <c r="Y34" s="11"/>
      <c r="Z34" s="11"/>
    </row>
    <row r="35" ht="74.25" customHeight="1">
      <c r="A35" s="37"/>
      <c r="B35" s="38" t="s">
        <v>34</v>
      </c>
      <c r="C35" s="22" t="s">
        <v>35</v>
      </c>
      <c r="D35" s="2"/>
      <c r="E35" s="3"/>
      <c r="F35" s="11"/>
      <c r="G35" s="11"/>
      <c r="H35" s="11"/>
      <c r="I35" s="11"/>
      <c r="J35" s="11"/>
      <c r="K35" s="11"/>
      <c r="L35" s="11"/>
      <c r="M35" s="11"/>
      <c r="N35" s="11"/>
      <c r="O35" s="11"/>
      <c r="P35" s="11"/>
      <c r="Q35" s="11"/>
      <c r="R35" s="11"/>
      <c r="S35" s="11"/>
      <c r="T35" s="11"/>
      <c r="U35" s="11"/>
      <c r="V35" s="11"/>
      <c r="W35" s="11"/>
      <c r="X35" s="11"/>
      <c r="Y35" s="11"/>
      <c r="Z35" s="11"/>
    </row>
    <row r="36" ht="9.75" customHeight="1">
      <c r="A36" s="11"/>
      <c r="B36" s="11"/>
      <c r="C36" s="11"/>
      <c r="D36" s="11"/>
      <c r="E36" s="18"/>
      <c r="F36" s="18"/>
      <c r="G36" s="18"/>
      <c r="H36" s="18"/>
      <c r="I36" s="18"/>
      <c r="J36" s="18"/>
      <c r="K36" s="18"/>
      <c r="L36" s="18"/>
      <c r="M36" s="18"/>
      <c r="N36" s="18"/>
      <c r="O36" s="18"/>
      <c r="P36" s="18"/>
      <c r="Q36" s="18"/>
      <c r="R36" s="18"/>
      <c r="S36" s="18"/>
      <c r="T36" s="18"/>
      <c r="U36" s="18"/>
      <c r="V36" s="18"/>
      <c r="W36" s="18"/>
      <c r="X36" s="11"/>
      <c r="Y36" s="11"/>
      <c r="Z36" s="11"/>
    </row>
    <row r="37" ht="58.5" customHeight="1">
      <c r="A37" s="11"/>
      <c r="B37" s="38" t="s">
        <v>36</v>
      </c>
      <c r="C37" s="22" t="s">
        <v>37</v>
      </c>
      <c r="D37" s="2"/>
      <c r="E37" s="3"/>
      <c r="F37" s="18"/>
      <c r="G37" s="18"/>
      <c r="H37" s="18"/>
      <c r="I37" s="18"/>
      <c r="J37" s="18"/>
      <c r="K37" s="18"/>
      <c r="L37" s="18"/>
      <c r="M37" s="18"/>
      <c r="N37" s="18"/>
      <c r="O37" s="18"/>
      <c r="P37" s="18"/>
      <c r="Q37" s="18"/>
      <c r="R37" s="18"/>
      <c r="S37" s="18"/>
      <c r="T37" s="18"/>
      <c r="U37" s="18"/>
      <c r="V37" s="18"/>
      <c r="W37" s="18"/>
      <c r="X37" s="11"/>
      <c r="Y37" s="11"/>
      <c r="Z37" s="11"/>
    </row>
    <row r="38" ht="8.2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58.5" customHeight="1">
      <c r="A39" s="11"/>
      <c r="B39" s="38" t="s">
        <v>38</v>
      </c>
      <c r="C39" s="22" t="s">
        <v>37</v>
      </c>
      <c r="D39" s="2"/>
      <c r="E39" s="3"/>
      <c r="F39" s="11"/>
      <c r="G39" s="11"/>
      <c r="H39" s="11"/>
      <c r="I39" s="11"/>
      <c r="J39" s="11"/>
      <c r="K39" s="11"/>
      <c r="L39" s="11"/>
      <c r="M39" s="11"/>
      <c r="N39" s="11"/>
      <c r="O39" s="11"/>
      <c r="P39" s="11"/>
      <c r="Q39" s="11"/>
      <c r="R39" s="11"/>
      <c r="S39" s="11"/>
      <c r="T39" s="11"/>
      <c r="U39" s="11"/>
      <c r="V39" s="11"/>
      <c r="W39" s="11"/>
      <c r="X39" s="11"/>
      <c r="Y39" s="11"/>
      <c r="Z39" s="11"/>
    </row>
    <row r="40" ht="9.7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79.5" customHeight="1">
      <c r="A41" s="11"/>
      <c r="B41" s="38" t="s">
        <v>39</v>
      </c>
      <c r="C41" s="22" t="s">
        <v>40</v>
      </c>
      <c r="D41" s="2"/>
      <c r="E41" s="3"/>
      <c r="F41" s="11"/>
      <c r="G41" s="11"/>
      <c r="H41" s="11"/>
      <c r="I41" s="11"/>
      <c r="J41" s="11"/>
      <c r="K41" s="11"/>
      <c r="L41" s="11"/>
      <c r="M41" s="11"/>
      <c r="N41" s="11"/>
      <c r="O41" s="11"/>
      <c r="P41" s="11"/>
      <c r="Q41" s="11"/>
      <c r="R41" s="11"/>
      <c r="S41" s="11"/>
      <c r="T41" s="11"/>
      <c r="U41" s="11"/>
      <c r="V41" s="11"/>
      <c r="W41" s="11"/>
      <c r="X41" s="11"/>
      <c r="Y41" s="11"/>
      <c r="Z41" s="11"/>
    </row>
    <row r="42" ht="18.75" customHeight="1">
      <c r="A42" s="11"/>
      <c r="B42" s="36"/>
      <c r="C42" s="37"/>
      <c r="D42" s="37"/>
      <c r="E42" s="11"/>
      <c r="F42" s="11"/>
      <c r="G42" s="11"/>
      <c r="H42" s="11"/>
      <c r="I42" s="11"/>
      <c r="J42" s="11"/>
      <c r="K42" s="11"/>
      <c r="L42" s="11"/>
      <c r="M42" s="11"/>
      <c r="N42" s="11"/>
      <c r="O42" s="11"/>
      <c r="P42" s="11"/>
      <c r="Q42" s="11"/>
      <c r="R42" s="11"/>
      <c r="S42" s="11"/>
      <c r="T42" s="11"/>
      <c r="U42" s="11"/>
      <c r="V42" s="11"/>
      <c r="W42" s="11"/>
      <c r="X42" s="11"/>
      <c r="Y42" s="11"/>
      <c r="Z42" s="11"/>
    </row>
    <row r="43" ht="58.5" customHeight="1">
      <c r="A43" s="11"/>
      <c r="B43" s="38" t="s">
        <v>41</v>
      </c>
      <c r="C43" s="22" t="s">
        <v>42</v>
      </c>
      <c r="D43" s="2"/>
      <c r="E43" s="3"/>
      <c r="F43" s="11"/>
      <c r="G43" s="11"/>
      <c r="H43" s="11"/>
      <c r="I43" s="11"/>
      <c r="J43" s="11"/>
      <c r="K43" s="11"/>
      <c r="L43" s="11"/>
      <c r="M43" s="11"/>
      <c r="N43" s="11"/>
      <c r="O43" s="11"/>
      <c r="P43" s="11"/>
      <c r="Q43" s="11"/>
      <c r="R43" s="11"/>
      <c r="S43" s="11"/>
      <c r="T43" s="11"/>
      <c r="U43" s="11"/>
      <c r="V43" s="11"/>
      <c r="W43" s="11"/>
      <c r="X43" s="11"/>
      <c r="Y43" s="11"/>
      <c r="Z43" s="11"/>
    </row>
    <row r="44" ht="20.25" customHeight="1">
      <c r="A44" s="11"/>
      <c r="B44" s="39"/>
      <c r="C44" s="24"/>
      <c r="D44" s="37"/>
      <c r="E44" s="11"/>
      <c r="F44" s="11"/>
      <c r="G44" s="11"/>
      <c r="H44" s="11"/>
      <c r="I44" s="11"/>
      <c r="J44" s="11"/>
      <c r="K44" s="11"/>
      <c r="L44" s="11"/>
      <c r="M44" s="11"/>
      <c r="N44" s="11"/>
      <c r="O44" s="11"/>
      <c r="P44" s="11"/>
      <c r="Q44" s="11"/>
      <c r="R44" s="11"/>
      <c r="S44" s="11"/>
      <c r="T44" s="11"/>
      <c r="U44" s="11"/>
      <c r="V44" s="11"/>
      <c r="W44" s="11"/>
      <c r="X44" s="11"/>
      <c r="Y44" s="11"/>
      <c r="Z44" s="11"/>
    </row>
    <row r="45" ht="27.75" customHeight="1">
      <c r="A45" s="40"/>
      <c r="B45" s="41" t="s">
        <v>43</v>
      </c>
      <c r="C45" s="2"/>
      <c r="D45" s="2"/>
      <c r="E45" s="2"/>
      <c r="F45" s="2"/>
      <c r="G45" s="3"/>
      <c r="H45" s="11"/>
      <c r="I45" s="11"/>
      <c r="J45" s="11"/>
      <c r="K45" s="11"/>
      <c r="L45" s="11"/>
      <c r="M45" s="11"/>
      <c r="N45" s="11"/>
      <c r="O45" s="11"/>
      <c r="P45" s="11"/>
      <c r="Q45" s="11"/>
      <c r="R45" s="11"/>
      <c r="S45" s="11"/>
      <c r="T45" s="11"/>
      <c r="U45" s="11"/>
      <c r="V45" s="11"/>
      <c r="W45" s="11"/>
      <c r="X45" s="11"/>
      <c r="Y45" s="11"/>
      <c r="Z45" s="11"/>
    </row>
    <row r="46" ht="113.25" customHeight="1">
      <c r="A46" s="42"/>
      <c r="B46" s="14" t="s">
        <v>44</v>
      </c>
      <c r="C46" s="2"/>
      <c r="D46" s="2"/>
      <c r="E46" s="2"/>
      <c r="F46" s="2"/>
      <c r="G46" s="3"/>
      <c r="H46" s="43"/>
      <c r="I46" s="43"/>
      <c r="J46" s="43"/>
      <c r="K46" s="43"/>
      <c r="L46" s="43"/>
      <c r="M46" s="43"/>
      <c r="N46" s="43"/>
      <c r="O46" s="43"/>
      <c r="P46" s="43"/>
      <c r="Q46" s="43"/>
      <c r="R46" s="43"/>
      <c r="S46" s="43"/>
      <c r="T46" s="43"/>
      <c r="U46" s="43"/>
      <c r="V46" s="43"/>
      <c r="W46" s="43"/>
      <c r="X46" s="43"/>
      <c r="Y46" s="43"/>
      <c r="Z46" s="43"/>
    </row>
    <row r="47" ht="395.25" customHeight="1">
      <c r="A47" s="42"/>
      <c r="B47" s="14" t="s">
        <v>45</v>
      </c>
      <c r="C47" s="2"/>
      <c r="D47" s="2"/>
      <c r="E47" s="2"/>
      <c r="F47" s="2"/>
      <c r="G47" s="3"/>
      <c r="H47" s="43"/>
      <c r="I47" s="43"/>
      <c r="J47" s="43"/>
      <c r="K47" s="43"/>
      <c r="L47" s="43"/>
      <c r="M47" s="43"/>
      <c r="N47" s="43"/>
      <c r="O47" s="43"/>
      <c r="P47" s="43"/>
      <c r="Q47" s="43"/>
      <c r="R47" s="43"/>
      <c r="S47" s="43"/>
      <c r="T47" s="43"/>
      <c r="U47" s="43"/>
      <c r="V47" s="43"/>
      <c r="W47" s="43"/>
      <c r="X47" s="43"/>
      <c r="Y47" s="43"/>
      <c r="Z47" s="43"/>
    </row>
    <row r="48" ht="12.0" customHeight="1">
      <c r="A48" s="11"/>
      <c r="B48" s="39"/>
      <c r="C48" s="24"/>
      <c r="D48" s="37"/>
      <c r="E48" s="11"/>
      <c r="F48" s="11"/>
      <c r="G48" s="11"/>
      <c r="H48" s="11"/>
      <c r="I48" s="11"/>
      <c r="J48" s="11"/>
      <c r="K48" s="11"/>
      <c r="L48" s="11"/>
      <c r="M48" s="11"/>
      <c r="N48" s="11"/>
      <c r="O48" s="11"/>
      <c r="P48" s="11"/>
      <c r="Q48" s="11"/>
      <c r="R48" s="11"/>
      <c r="S48" s="11"/>
      <c r="T48" s="11"/>
      <c r="U48" s="11"/>
      <c r="V48" s="11"/>
      <c r="W48" s="11"/>
      <c r="X48" s="11"/>
      <c r="Y48" s="11"/>
      <c r="Z48" s="11"/>
    </row>
    <row r="49" ht="15.0" customHeight="1">
      <c r="A49" s="11"/>
      <c r="B49" s="44" t="s">
        <v>46</v>
      </c>
      <c r="C49" s="2"/>
      <c r="D49" s="2"/>
      <c r="E49" s="2"/>
      <c r="F49" s="3"/>
      <c r="G49" s="11"/>
      <c r="H49" s="11"/>
      <c r="I49" s="11"/>
      <c r="J49" s="11"/>
      <c r="K49" s="11"/>
      <c r="L49" s="11"/>
      <c r="M49" s="11"/>
      <c r="N49" s="11"/>
      <c r="O49" s="11"/>
      <c r="P49" s="11"/>
      <c r="Q49" s="11"/>
      <c r="R49" s="11"/>
      <c r="S49" s="11"/>
      <c r="T49" s="11"/>
      <c r="U49" s="11"/>
      <c r="V49" s="11"/>
      <c r="W49" s="11"/>
      <c r="X49" s="11"/>
      <c r="Y49" s="11"/>
      <c r="Z49" s="11"/>
    </row>
    <row r="50" ht="14.2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32.0" customHeight="1">
      <c r="A51" s="11"/>
      <c r="B51" s="14" t="s">
        <v>47</v>
      </c>
      <c r="C51" s="2"/>
      <c r="D51" s="2"/>
      <c r="E51" s="2"/>
      <c r="F51" s="3"/>
      <c r="G51" s="11"/>
      <c r="H51" s="11"/>
      <c r="I51" s="11"/>
      <c r="J51" s="11"/>
      <c r="K51" s="11"/>
      <c r="L51" s="11"/>
      <c r="M51" s="11"/>
      <c r="N51" s="11"/>
      <c r="O51" s="11"/>
      <c r="P51" s="11"/>
      <c r="Q51" s="11"/>
      <c r="R51" s="11"/>
      <c r="S51" s="11"/>
      <c r="T51" s="11"/>
      <c r="U51" s="11"/>
      <c r="V51" s="11"/>
      <c r="W51" s="11"/>
      <c r="X51" s="11"/>
      <c r="Y51" s="11"/>
      <c r="Z51" s="11"/>
    </row>
    <row r="52" ht="14.2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0.5" customHeight="1">
      <c r="A53" s="11"/>
      <c r="B53" s="45"/>
      <c r="D53" s="11"/>
      <c r="E53" s="11"/>
      <c r="F53" s="11"/>
      <c r="G53" s="11"/>
      <c r="H53" s="11"/>
      <c r="I53" s="11"/>
      <c r="J53" s="11"/>
      <c r="K53" s="11"/>
      <c r="L53" s="11"/>
      <c r="M53" s="11"/>
      <c r="N53" s="11"/>
      <c r="O53" s="11"/>
      <c r="P53" s="11"/>
      <c r="Q53" s="11"/>
      <c r="R53" s="11"/>
      <c r="S53" s="11"/>
      <c r="T53" s="11"/>
      <c r="U53" s="11"/>
      <c r="V53" s="11"/>
      <c r="W53" s="11"/>
      <c r="X53" s="11"/>
      <c r="Y53" s="11"/>
      <c r="Z53" s="11"/>
    </row>
    <row r="54" ht="14.2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4.2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4.2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4.2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4.2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4.2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4.2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4.2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4.2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4.2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4.2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4.2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4.2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4.2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4.2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4.2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4.2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4.2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4.2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4.2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4.2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4.2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4.2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4.2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4.2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4.2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4.2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4.2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4.2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4.2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4.2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4.2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4.2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4.2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4.2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4.2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4.2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4.2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4.2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4.2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4.2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4.2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4.2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4.2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4.2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4.2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ht="14.2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4.2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4.2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4.2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4.2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4.2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4.2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4.2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14.2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4.2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ht="14.2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4.2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4.2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4.2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ht="14.2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4.2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4.2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4.2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4.2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4.2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4.2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4.2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4.2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4.2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4.2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4.2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4.2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4.2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4.2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4.2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4.2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4.2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4.2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14.2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4.2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ht="14.2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4.2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4.2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4.2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4.2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4.2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4.2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4.2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4.2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4.2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4.2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4.2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4.2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4.2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4.2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4.2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4.2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4.2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4.2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4.2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4.2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4.2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4.2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4.2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4.2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4.2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4.2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4.2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4.2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4.2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4.2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4.2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4.2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4.2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4.2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4.2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4.2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4.2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4.2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4.2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4.2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4.2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4.2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4.2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4.2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4.2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4.2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4.2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4.2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4.2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4.2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4.2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4.2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4.2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4.2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4.2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4.2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4.2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4.2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4.2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4.2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4.2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4.2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4.2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4.2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4.2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4.2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4.2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4.2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4.2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4.2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4.2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4.2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4.2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4.2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4.2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4.2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4.2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4.2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4.2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4.2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4.2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4.2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4.2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4.2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4.2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4.2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4.2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4.2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4.2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4.2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4.2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4.2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4.2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4.2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4.2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4.2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4.2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4.2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4.2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4.2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4.2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4.2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4.2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4.2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4.2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4.2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4.2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4.2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4.2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4.2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4.2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4.2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4.2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4.2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4.2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4.2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33">
    <mergeCell ref="A1:G1"/>
    <mergeCell ref="A3:G3"/>
    <mergeCell ref="A4:G4"/>
    <mergeCell ref="A5:G5"/>
    <mergeCell ref="A7:F7"/>
    <mergeCell ref="A8:F8"/>
    <mergeCell ref="A9:F9"/>
    <mergeCell ref="A10:F10"/>
    <mergeCell ref="B12:E12"/>
    <mergeCell ref="C14:E14"/>
    <mergeCell ref="C16:E16"/>
    <mergeCell ref="C18:E18"/>
    <mergeCell ref="A20:A24"/>
    <mergeCell ref="C20:E20"/>
    <mergeCell ref="C22:E22"/>
    <mergeCell ref="C24:E24"/>
    <mergeCell ref="C26:E26"/>
    <mergeCell ref="B28:E28"/>
    <mergeCell ref="C30:E30"/>
    <mergeCell ref="C31:E31"/>
    <mergeCell ref="C32:D32"/>
    <mergeCell ref="B46:G46"/>
    <mergeCell ref="B47:G47"/>
    <mergeCell ref="B49:F49"/>
    <mergeCell ref="B51:F51"/>
    <mergeCell ref="B53:C53"/>
    <mergeCell ref="B33:E33"/>
    <mergeCell ref="C35:E35"/>
    <mergeCell ref="C37:E37"/>
    <mergeCell ref="C39:E39"/>
    <mergeCell ref="C41:E41"/>
    <mergeCell ref="C43:E43"/>
    <mergeCell ref="B45:G45"/>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71"/>
    <col customWidth="1" min="2" max="2" width="166.29"/>
    <col customWidth="1" min="3" max="3" width="13.86"/>
    <col customWidth="1" min="4" max="6" width="8.71"/>
  </cols>
  <sheetData>
    <row r="1" ht="99.0" customHeight="1">
      <c r="A1" s="46" t="s">
        <v>5</v>
      </c>
      <c r="B1" s="3"/>
      <c r="C1" s="47"/>
      <c r="D1" s="47"/>
      <c r="E1" s="47"/>
      <c r="F1" s="47"/>
      <c r="G1" s="47"/>
      <c r="H1" s="47"/>
      <c r="I1" s="47"/>
      <c r="J1" s="47"/>
      <c r="K1" s="47"/>
      <c r="L1" s="47"/>
      <c r="M1" s="47"/>
      <c r="N1" s="47"/>
      <c r="O1" s="47"/>
      <c r="P1" s="47"/>
      <c r="Q1" s="47"/>
      <c r="R1" s="47"/>
      <c r="S1" s="47"/>
      <c r="T1" s="47"/>
      <c r="U1" s="47"/>
      <c r="V1" s="47"/>
      <c r="W1" s="47"/>
      <c r="X1" s="47"/>
      <c r="Y1" s="47"/>
      <c r="Z1" s="47"/>
    </row>
    <row r="2" ht="15.0" customHeight="1">
      <c r="A2" s="47"/>
      <c r="B2" s="47"/>
      <c r="C2" s="47"/>
      <c r="D2" s="47"/>
      <c r="E2" s="47"/>
      <c r="F2" s="47"/>
      <c r="G2" s="47"/>
      <c r="H2" s="47"/>
      <c r="I2" s="47"/>
      <c r="J2" s="47"/>
      <c r="K2" s="47"/>
      <c r="L2" s="47"/>
      <c r="M2" s="47"/>
      <c r="N2" s="47"/>
      <c r="O2" s="47"/>
      <c r="P2" s="47"/>
      <c r="Q2" s="47"/>
      <c r="R2" s="47"/>
      <c r="S2" s="47"/>
      <c r="T2" s="47"/>
      <c r="U2" s="47"/>
      <c r="V2" s="47"/>
      <c r="W2" s="47"/>
      <c r="X2" s="47"/>
      <c r="Y2" s="47"/>
      <c r="Z2" s="47"/>
    </row>
    <row r="3">
      <c r="A3" s="47"/>
      <c r="B3" s="48" t="s">
        <v>48</v>
      </c>
    </row>
    <row r="4">
      <c r="A4" s="47"/>
      <c r="B4" s="48" t="s">
        <v>49</v>
      </c>
    </row>
    <row r="5">
      <c r="A5" s="49"/>
      <c r="B5" s="49"/>
    </row>
    <row r="6" ht="19.5" customHeight="1">
      <c r="A6" s="47"/>
      <c r="B6" s="50" t="s">
        <v>50</v>
      </c>
      <c r="C6" s="51"/>
      <c r="D6" s="51"/>
    </row>
    <row r="7" ht="19.5" customHeight="1">
      <c r="A7" s="52"/>
      <c r="B7" s="53" t="s">
        <v>51</v>
      </c>
      <c r="C7" s="52"/>
      <c r="D7" s="54"/>
      <c r="E7" s="54"/>
      <c r="F7" s="54"/>
      <c r="G7" s="54"/>
      <c r="H7" s="54"/>
      <c r="I7" s="54"/>
      <c r="J7" s="54"/>
      <c r="K7" s="54"/>
      <c r="L7" s="54"/>
      <c r="M7" s="54"/>
      <c r="N7" s="54"/>
      <c r="O7" s="54"/>
      <c r="P7" s="54"/>
      <c r="Q7" s="54"/>
      <c r="R7" s="54"/>
      <c r="S7" s="54"/>
      <c r="T7" s="54"/>
      <c r="U7" s="54"/>
      <c r="V7" s="54"/>
      <c r="W7" s="54"/>
      <c r="X7" s="54"/>
      <c r="Y7" s="54"/>
      <c r="Z7" s="54"/>
    </row>
    <row r="8" ht="19.5" customHeight="1">
      <c r="A8" s="52"/>
      <c r="B8" s="55" t="s">
        <v>52</v>
      </c>
      <c r="C8" s="52"/>
      <c r="D8" s="54"/>
      <c r="E8" s="54"/>
      <c r="F8" s="54"/>
      <c r="G8" s="54"/>
      <c r="H8" s="54"/>
      <c r="I8" s="54"/>
      <c r="J8" s="54"/>
      <c r="K8" s="54"/>
      <c r="L8" s="54"/>
      <c r="M8" s="54"/>
      <c r="N8" s="54"/>
      <c r="O8" s="54"/>
      <c r="P8" s="54"/>
      <c r="Q8" s="54"/>
      <c r="R8" s="54"/>
      <c r="S8" s="54"/>
      <c r="T8" s="54"/>
      <c r="U8" s="54"/>
      <c r="V8" s="54"/>
      <c r="W8" s="54"/>
      <c r="X8" s="54"/>
      <c r="Y8" s="54"/>
      <c r="Z8" s="54"/>
    </row>
    <row r="9" ht="19.5" customHeight="1">
      <c r="A9" s="52"/>
      <c r="B9" s="55" t="s">
        <v>53</v>
      </c>
      <c r="C9" s="52"/>
      <c r="D9" s="54"/>
      <c r="E9" s="54"/>
      <c r="F9" s="54"/>
      <c r="G9" s="54"/>
      <c r="H9" s="54"/>
      <c r="I9" s="54"/>
      <c r="J9" s="54"/>
      <c r="K9" s="54"/>
      <c r="L9" s="54"/>
      <c r="M9" s="54"/>
      <c r="N9" s="54"/>
      <c r="O9" s="54"/>
      <c r="P9" s="54"/>
      <c r="Q9" s="54"/>
      <c r="R9" s="54"/>
      <c r="S9" s="54"/>
      <c r="T9" s="54"/>
      <c r="U9" s="54"/>
      <c r="V9" s="54"/>
      <c r="W9" s="54"/>
      <c r="X9" s="54"/>
      <c r="Y9" s="54"/>
      <c r="Z9" s="54"/>
    </row>
    <row r="10" ht="19.5" customHeight="1">
      <c r="A10" s="52"/>
      <c r="B10" s="55" t="s">
        <v>54</v>
      </c>
      <c r="C10" s="52"/>
      <c r="D10" s="54"/>
      <c r="E10" s="54"/>
      <c r="F10" s="54"/>
      <c r="G10" s="54"/>
      <c r="H10" s="54"/>
      <c r="I10" s="54"/>
      <c r="J10" s="54"/>
      <c r="K10" s="54"/>
      <c r="L10" s="54"/>
      <c r="M10" s="54"/>
      <c r="N10" s="54"/>
      <c r="O10" s="54"/>
      <c r="P10" s="54"/>
      <c r="Q10" s="54"/>
      <c r="R10" s="54"/>
      <c r="S10" s="54"/>
      <c r="T10" s="54"/>
      <c r="U10" s="54"/>
      <c r="V10" s="54"/>
      <c r="W10" s="54"/>
      <c r="X10" s="54"/>
      <c r="Y10" s="54"/>
      <c r="Z10" s="54"/>
    </row>
    <row r="11" ht="19.5" customHeight="1">
      <c r="A11" s="52"/>
      <c r="B11" s="55" t="s">
        <v>55</v>
      </c>
      <c r="C11" s="52"/>
      <c r="D11" s="54"/>
      <c r="E11" s="54"/>
      <c r="F11" s="54"/>
      <c r="G11" s="54"/>
      <c r="H11" s="54"/>
      <c r="I11" s="54"/>
      <c r="J11" s="54"/>
      <c r="K11" s="54"/>
      <c r="L11" s="54"/>
      <c r="M11" s="54"/>
      <c r="N11" s="54"/>
      <c r="O11" s="54"/>
      <c r="P11" s="54"/>
      <c r="Q11" s="54"/>
      <c r="R11" s="54"/>
      <c r="S11" s="54"/>
      <c r="T11" s="54"/>
      <c r="U11" s="54"/>
      <c r="V11" s="54"/>
      <c r="W11" s="54"/>
      <c r="X11" s="54"/>
      <c r="Y11" s="54"/>
      <c r="Z11" s="54"/>
    </row>
    <row r="12" ht="30.0" customHeight="1">
      <c r="A12" s="52"/>
      <c r="B12" s="55" t="s">
        <v>56</v>
      </c>
      <c r="C12" s="52"/>
      <c r="D12" s="54"/>
      <c r="E12" s="54"/>
      <c r="F12" s="54"/>
      <c r="G12" s="54"/>
      <c r="H12" s="54"/>
      <c r="I12" s="54"/>
      <c r="J12" s="54"/>
      <c r="K12" s="54"/>
      <c r="L12" s="54"/>
      <c r="M12" s="54"/>
      <c r="N12" s="54"/>
      <c r="O12" s="54"/>
      <c r="P12" s="54"/>
      <c r="Q12" s="54"/>
      <c r="R12" s="54"/>
      <c r="S12" s="54"/>
      <c r="T12" s="54"/>
      <c r="U12" s="54"/>
      <c r="V12" s="54"/>
      <c r="W12" s="54"/>
      <c r="X12" s="54"/>
      <c r="Y12" s="54"/>
      <c r="Z12" s="54"/>
    </row>
    <row r="13" ht="19.5" customHeight="1">
      <c r="A13" s="52"/>
      <c r="B13" s="55" t="s">
        <v>57</v>
      </c>
      <c r="C13" s="52"/>
      <c r="D13" s="54"/>
      <c r="E13" s="54"/>
      <c r="F13" s="54"/>
      <c r="G13" s="54"/>
      <c r="H13" s="54"/>
      <c r="I13" s="54"/>
      <c r="J13" s="54"/>
      <c r="K13" s="54"/>
      <c r="L13" s="54"/>
      <c r="M13" s="54"/>
      <c r="N13" s="54"/>
      <c r="O13" s="54"/>
      <c r="P13" s="54"/>
      <c r="Q13" s="54"/>
      <c r="R13" s="54"/>
      <c r="S13" s="54"/>
      <c r="T13" s="54"/>
      <c r="U13" s="54"/>
      <c r="V13" s="54"/>
      <c r="W13" s="54"/>
      <c r="X13" s="54"/>
      <c r="Y13" s="54"/>
      <c r="Z13" s="54"/>
    </row>
    <row r="14" ht="19.5" customHeight="1">
      <c r="A14" s="52"/>
      <c r="B14" s="55" t="s">
        <v>58</v>
      </c>
      <c r="C14" s="56"/>
      <c r="D14" s="56"/>
      <c r="E14" s="56"/>
      <c r="F14" s="54"/>
      <c r="G14" s="54"/>
      <c r="H14" s="54"/>
      <c r="I14" s="54"/>
      <c r="J14" s="54"/>
      <c r="K14" s="54"/>
      <c r="L14" s="54"/>
      <c r="M14" s="54"/>
      <c r="N14" s="54"/>
      <c r="O14" s="54"/>
      <c r="P14" s="54"/>
      <c r="Q14" s="54"/>
      <c r="R14" s="54"/>
      <c r="S14" s="54"/>
      <c r="T14" s="54"/>
      <c r="U14" s="54"/>
      <c r="V14" s="54"/>
      <c r="W14" s="54"/>
      <c r="X14" s="54"/>
      <c r="Y14" s="54"/>
      <c r="Z14" s="54"/>
    </row>
    <row r="15" ht="19.5" customHeight="1">
      <c r="A15" s="52"/>
      <c r="B15" s="57" t="s">
        <v>59</v>
      </c>
      <c r="C15" s="54"/>
      <c r="D15" s="54"/>
      <c r="E15" s="54"/>
      <c r="F15" s="54"/>
      <c r="G15" s="54"/>
      <c r="H15" s="54"/>
      <c r="I15" s="54"/>
      <c r="J15" s="54"/>
      <c r="K15" s="54"/>
      <c r="L15" s="54"/>
      <c r="M15" s="54"/>
      <c r="N15" s="54"/>
      <c r="O15" s="54"/>
      <c r="P15" s="54"/>
      <c r="Q15" s="54"/>
      <c r="R15" s="54"/>
      <c r="S15" s="54"/>
      <c r="T15" s="54"/>
      <c r="U15" s="54"/>
      <c r="V15" s="54"/>
      <c r="W15" s="54"/>
      <c r="X15" s="54"/>
      <c r="Y15" s="54"/>
      <c r="Z15" s="54"/>
    </row>
    <row r="16" ht="30.0" customHeight="1">
      <c r="A16" s="54"/>
      <c r="B16" s="58"/>
      <c r="C16" s="54"/>
      <c r="D16" s="54"/>
      <c r="E16" s="54"/>
      <c r="F16" s="54"/>
      <c r="G16" s="54"/>
      <c r="H16" s="54"/>
      <c r="I16" s="54"/>
      <c r="J16" s="54"/>
      <c r="K16" s="54"/>
      <c r="L16" s="54"/>
      <c r="M16" s="54"/>
      <c r="N16" s="54"/>
      <c r="O16" s="54"/>
      <c r="P16" s="54"/>
      <c r="Q16" s="54"/>
      <c r="R16" s="54"/>
      <c r="S16" s="54"/>
      <c r="T16" s="54"/>
      <c r="U16" s="54"/>
      <c r="V16" s="54"/>
      <c r="W16" s="54"/>
      <c r="X16" s="54"/>
      <c r="Y16" s="54"/>
      <c r="Z16" s="54"/>
    </row>
    <row r="17" ht="19.5" customHeight="1">
      <c r="A17" s="54"/>
      <c r="B17" s="59" t="s">
        <v>60</v>
      </c>
      <c r="C17" s="54"/>
      <c r="D17" s="54"/>
      <c r="E17" s="54"/>
      <c r="F17" s="54"/>
      <c r="G17" s="54"/>
      <c r="H17" s="54"/>
      <c r="I17" s="54"/>
      <c r="J17" s="54"/>
      <c r="K17" s="54"/>
      <c r="L17" s="54"/>
      <c r="M17" s="54"/>
      <c r="N17" s="54"/>
      <c r="O17" s="54"/>
      <c r="P17" s="54"/>
      <c r="Q17" s="54"/>
      <c r="R17" s="54"/>
      <c r="S17" s="54"/>
      <c r="T17" s="54"/>
      <c r="U17" s="54"/>
      <c r="V17" s="54"/>
      <c r="W17" s="54"/>
      <c r="X17" s="54"/>
      <c r="Y17" s="54"/>
      <c r="Z17" s="54"/>
    </row>
    <row r="18" ht="19.5" customHeight="1">
      <c r="A18" s="54"/>
      <c r="B18" s="53" t="s">
        <v>61</v>
      </c>
      <c r="C18" s="54"/>
      <c r="D18" s="54"/>
      <c r="E18" s="60"/>
      <c r="F18" s="54"/>
      <c r="G18" s="54"/>
      <c r="H18" s="54"/>
      <c r="I18" s="54"/>
      <c r="J18" s="54"/>
      <c r="K18" s="54"/>
      <c r="L18" s="54"/>
      <c r="M18" s="54"/>
      <c r="N18" s="54"/>
      <c r="O18" s="54"/>
      <c r="P18" s="54"/>
      <c r="Q18" s="54"/>
      <c r="R18" s="54"/>
      <c r="S18" s="54"/>
      <c r="T18" s="54"/>
      <c r="U18" s="54"/>
      <c r="V18" s="54"/>
      <c r="W18" s="54"/>
      <c r="X18" s="54"/>
      <c r="Y18" s="54"/>
      <c r="Z18" s="54"/>
    </row>
    <row r="19" ht="19.5" customHeight="1">
      <c r="A19" s="52"/>
      <c r="B19" s="55" t="s">
        <v>62</v>
      </c>
      <c r="C19" s="54"/>
      <c r="D19" s="54"/>
      <c r="E19" s="54"/>
      <c r="F19" s="54"/>
      <c r="G19" s="54"/>
      <c r="H19" s="54"/>
      <c r="I19" s="54"/>
      <c r="J19" s="54"/>
      <c r="K19" s="54"/>
      <c r="L19" s="54"/>
      <c r="M19" s="54"/>
      <c r="N19" s="54"/>
      <c r="O19" s="54"/>
      <c r="P19" s="54"/>
      <c r="Q19" s="54"/>
      <c r="R19" s="54"/>
      <c r="S19" s="54"/>
      <c r="T19" s="54"/>
      <c r="U19" s="54"/>
      <c r="V19" s="54"/>
      <c r="W19" s="54"/>
      <c r="X19" s="54"/>
      <c r="Y19" s="54"/>
      <c r="Z19" s="54"/>
    </row>
    <row r="20" ht="19.5" customHeight="1">
      <c r="A20" s="52"/>
      <c r="B20" s="55" t="s">
        <v>63</v>
      </c>
      <c r="C20" s="54"/>
      <c r="D20" s="54"/>
      <c r="E20" s="54"/>
      <c r="F20" s="54"/>
      <c r="G20" s="54"/>
      <c r="H20" s="54"/>
      <c r="I20" s="54"/>
      <c r="J20" s="54"/>
      <c r="K20" s="54"/>
      <c r="L20" s="54"/>
      <c r="M20" s="54"/>
      <c r="N20" s="54"/>
      <c r="O20" s="54"/>
      <c r="P20" s="54"/>
      <c r="Q20" s="54"/>
      <c r="R20" s="54"/>
      <c r="S20" s="54"/>
      <c r="T20" s="54"/>
      <c r="U20" s="54"/>
      <c r="V20" s="54"/>
      <c r="W20" s="54"/>
      <c r="X20" s="54"/>
      <c r="Y20" s="54"/>
      <c r="Z20" s="54"/>
    </row>
    <row r="21" ht="30.0" customHeight="1">
      <c r="A21" s="52"/>
      <c r="B21" s="55" t="s">
        <v>64</v>
      </c>
      <c r="C21" s="54"/>
      <c r="D21" s="54"/>
      <c r="E21" s="54"/>
      <c r="F21" s="54"/>
      <c r="G21" s="54"/>
      <c r="H21" s="54"/>
      <c r="I21" s="54"/>
      <c r="J21" s="54"/>
      <c r="K21" s="54"/>
      <c r="L21" s="54"/>
      <c r="M21" s="54"/>
      <c r="N21" s="54"/>
      <c r="O21" s="54"/>
      <c r="P21" s="54"/>
      <c r="Q21" s="54"/>
      <c r="R21" s="54"/>
      <c r="S21" s="54"/>
      <c r="T21" s="54"/>
      <c r="U21" s="54"/>
      <c r="V21" s="54"/>
      <c r="W21" s="54"/>
      <c r="X21" s="54"/>
      <c r="Y21" s="54"/>
      <c r="Z21" s="54"/>
    </row>
    <row r="22" ht="19.5" customHeight="1">
      <c r="A22" s="52"/>
      <c r="B22" s="61" t="s">
        <v>65</v>
      </c>
      <c r="C22" s="54"/>
      <c r="D22" s="54"/>
      <c r="E22" s="54"/>
      <c r="F22" s="54"/>
      <c r="G22" s="54"/>
      <c r="H22" s="54"/>
      <c r="I22" s="54"/>
      <c r="J22" s="54"/>
      <c r="K22" s="54"/>
      <c r="L22" s="54"/>
      <c r="M22" s="54"/>
      <c r="N22" s="54"/>
      <c r="O22" s="54"/>
      <c r="P22" s="54"/>
      <c r="Q22" s="54"/>
      <c r="R22" s="54"/>
      <c r="S22" s="54"/>
      <c r="T22" s="54"/>
      <c r="U22" s="54"/>
      <c r="V22" s="54"/>
      <c r="W22" s="54"/>
      <c r="X22" s="54"/>
      <c r="Y22" s="54"/>
      <c r="Z22" s="54"/>
    </row>
    <row r="23" ht="30.0" customHeight="1">
      <c r="A23" s="52"/>
      <c r="B23" s="55" t="s">
        <v>66</v>
      </c>
      <c r="C23" s="54"/>
      <c r="D23" s="54"/>
      <c r="E23" s="54"/>
      <c r="F23" s="54"/>
      <c r="G23" s="54"/>
      <c r="H23" s="54"/>
      <c r="I23" s="54"/>
      <c r="J23" s="54"/>
      <c r="K23" s="54"/>
      <c r="L23" s="54"/>
      <c r="M23" s="54"/>
      <c r="N23" s="54"/>
      <c r="O23" s="54"/>
      <c r="P23" s="54"/>
      <c r="Q23" s="54"/>
      <c r="R23" s="54"/>
      <c r="S23" s="54"/>
      <c r="T23" s="54"/>
      <c r="U23" s="54"/>
      <c r="V23" s="54"/>
      <c r="W23" s="54"/>
      <c r="X23" s="54"/>
      <c r="Y23" s="54"/>
      <c r="Z23" s="54"/>
    </row>
    <row r="24" ht="19.5" customHeight="1">
      <c r="A24" s="52"/>
      <c r="B24" s="57" t="s">
        <v>67</v>
      </c>
      <c r="C24" s="54"/>
      <c r="D24" s="54"/>
      <c r="E24" s="54"/>
      <c r="F24" s="54"/>
      <c r="G24" s="54"/>
      <c r="H24" s="54"/>
      <c r="I24" s="54"/>
      <c r="J24" s="54"/>
      <c r="K24" s="54"/>
      <c r="L24" s="54"/>
      <c r="M24" s="54"/>
      <c r="N24" s="54"/>
      <c r="O24" s="54"/>
      <c r="P24" s="54"/>
      <c r="Q24" s="54"/>
      <c r="R24" s="54"/>
      <c r="S24" s="54"/>
      <c r="T24" s="54"/>
      <c r="U24" s="54"/>
      <c r="V24" s="54"/>
      <c r="W24" s="54"/>
      <c r="X24" s="54"/>
      <c r="Y24" s="54"/>
      <c r="Z24" s="54"/>
    </row>
    <row r="25" ht="15.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ht="15.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ht="15.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ht="15.75" customHeight="1">
      <c r="A28" s="47"/>
      <c r="B28" s="47"/>
    </row>
    <row r="29" ht="15.75" customHeight="1">
      <c r="A29" s="47"/>
      <c r="B29" s="47"/>
    </row>
    <row r="30" ht="15.75" customHeight="1">
      <c r="A30" s="47"/>
      <c r="B30" s="47"/>
    </row>
    <row r="31" ht="15.75" customHeight="1">
      <c r="A31" s="47"/>
      <c r="B31" s="47"/>
    </row>
    <row r="32" ht="15.75" customHeight="1">
      <c r="A32" s="47"/>
      <c r="B32" s="47"/>
    </row>
    <row r="33" ht="15.75" customHeight="1">
      <c r="A33" s="47"/>
      <c r="B33" s="47"/>
    </row>
    <row r="34" ht="15.75" customHeight="1">
      <c r="A34" s="47"/>
      <c r="B34" s="47"/>
    </row>
    <row r="35" ht="15.75" customHeight="1">
      <c r="A35" s="47"/>
      <c r="B35" s="47"/>
    </row>
    <row r="36" ht="15.75" customHeight="1">
      <c r="A36" s="47"/>
      <c r="B36" s="47"/>
    </row>
    <row r="37" ht="15.75" customHeight="1">
      <c r="A37" s="47"/>
      <c r="B37" s="47"/>
    </row>
    <row r="38" ht="15.75" customHeight="1">
      <c r="A38" s="47"/>
      <c r="B38" s="47"/>
    </row>
    <row r="39" ht="15.75" customHeight="1">
      <c r="A39" s="47"/>
      <c r="B39" s="47"/>
    </row>
    <row r="40" ht="15.75" customHeight="1">
      <c r="A40" s="47"/>
      <c r="B40" s="47"/>
    </row>
    <row r="41" ht="15.75" customHeight="1">
      <c r="A41" s="47"/>
      <c r="B41" s="47"/>
    </row>
    <row r="42" ht="15.75" customHeight="1">
      <c r="A42" s="47"/>
      <c r="B42" s="47"/>
    </row>
    <row r="43" ht="15.75" customHeight="1">
      <c r="A43" s="47"/>
      <c r="B43" s="47"/>
    </row>
    <row r="44" ht="15.75" customHeight="1">
      <c r="A44" s="47"/>
      <c r="B44" s="47"/>
    </row>
    <row r="45" ht="15.75" customHeight="1">
      <c r="A45" s="47"/>
      <c r="B45" s="47"/>
    </row>
    <row r="46" ht="15.75" customHeight="1">
      <c r="A46" s="47"/>
      <c r="B46" s="47"/>
    </row>
    <row r="47" ht="15.75" customHeight="1">
      <c r="A47" s="47"/>
      <c r="B47" s="47"/>
    </row>
    <row r="48" ht="15.75" customHeight="1">
      <c r="A48" s="47"/>
      <c r="B48" s="47"/>
    </row>
    <row r="49" ht="15.75" customHeight="1">
      <c r="A49" s="47"/>
      <c r="B49" s="47"/>
    </row>
    <row r="50" ht="15.75" customHeight="1">
      <c r="A50" s="47"/>
      <c r="B50" s="47"/>
    </row>
    <row r="51" ht="15.75" customHeight="1">
      <c r="A51" s="47"/>
      <c r="B51" s="47"/>
    </row>
    <row r="52" ht="15.75" customHeight="1">
      <c r="A52" s="47"/>
      <c r="B52" s="47"/>
    </row>
    <row r="53" ht="15.75" customHeight="1">
      <c r="A53" s="47"/>
      <c r="B53" s="47"/>
    </row>
    <row r="54" ht="15.75" customHeight="1">
      <c r="A54" s="47"/>
      <c r="B54" s="47"/>
    </row>
    <row r="55" ht="15.75" customHeight="1">
      <c r="A55" s="47"/>
      <c r="B55" s="47"/>
    </row>
    <row r="56" ht="15.75" customHeight="1">
      <c r="A56" s="47"/>
      <c r="B56" s="47"/>
    </row>
    <row r="57" ht="15.75" customHeight="1">
      <c r="A57" s="47"/>
      <c r="B57" s="47"/>
    </row>
    <row r="58" ht="15.75" customHeight="1">
      <c r="A58" s="47"/>
      <c r="B58" s="47"/>
    </row>
    <row r="59" ht="15.75" customHeight="1">
      <c r="A59" s="47"/>
      <c r="B59" s="47"/>
    </row>
    <row r="60" ht="15.75" customHeight="1">
      <c r="A60" s="47"/>
      <c r="B60" s="47"/>
    </row>
    <row r="61" ht="15.75" customHeight="1">
      <c r="A61" s="47"/>
      <c r="B61" s="47"/>
    </row>
    <row r="62" ht="15.75" customHeight="1">
      <c r="A62" s="47"/>
      <c r="B62" s="47"/>
    </row>
    <row r="63" ht="15.75" customHeight="1">
      <c r="A63" s="47"/>
      <c r="B63" s="47"/>
    </row>
    <row r="64" ht="15.75" customHeight="1">
      <c r="A64" s="47"/>
      <c r="B64" s="47"/>
    </row>
    <row r="65" ht="15.75" customHeight="1">
      <c r="A65" s="47"/>
      <c r="B65" s="47"/>
    </row>
    <row r="66" ht="15.75" customHeight="1">
      <c r="A66" s="47"/>
      <c r="B66" s="47"/>
    </row>
    <row r="67" ht="15.75" customHeight="1">
      <c r="A67" s="47"/>
      <c r="B67" s="47"/>
    </row>
    <row r="68" ht="15.75" customHeight="1">
      <c r="A68" s="47"/>
      <c r="B68" s="47"/>
    </row>
    <row r="69" ht="15.75" customHeight="1">
      <c r="A69" s="47"/>
      <c r="B69" s="47"/>
    </row>
    <row r="70" ht="15.75" customHeight="1">
      <c r="A70" s="47"/>
      <c r="B70" s="47"/>
    </row>
    <row r="71" ht="15.75" customHeight="1">
      <c r="A71" s="47"/>
      <c r="B71" s="47"/>
    </row>
    <row r="72" ht="15.75" customHeight="1">
      <c r="A72" s="47"/>
      <c r="B72" s="47"/>
    </row>
    <row r="73" ht="15.75" customHeight="1">
      <c r="A73" s="47"/>
      <c r="B73" s="47"/>
    </row>
    <row r="74" ht="15.75" customHeight="1">
      <c r="A74" s="47"/>
      <c r="B74" s="47"/>
    </row>
    <row r="75" ht="15.75" customHeight="1">
      <c r="A75" s="47"/>
      <c r="B75" s="47"/>
    </row>
    <row r="76" ht="15.75" customHeight="1">
      <c r="A76" s="47"/>
      <c r="B76" s="47"/>
    </row>
    <row r="77" ht="15.75" customHeight="1">
      <c r="A77" s="47"/>
      <c r="B77" s="47"/>
    </row>
    <row r="78" ht="15.75" customHeight="1">
      <c r="A78" s="47"/>
      <c r="B78" s="47"/>
    </row>
    <row r="79" ht="15.75" customHeight="1">
      <c r="A79" s="47"/>
      <c r="B79" s="47"/>
    </row>
    <row r="80" ht="15.75" customHeight="1">
      <c r="A80" s="47"/>
      <c r="B80" s="47"/>
    </row>
    <row r="81" ht="15.75" customHeight="1">
      <c r="A81" s="47"/>
      <c r="B81" s="47"/>
    </row>
    <row r="82" ht="15.75" customHeight="1">
      <c r="A82" s="47"/>
      <c r="B82" s="47"/>
    </row>
    <row r="83" ht="15.75" customHeight="1">
      <c r="A83" s="47"/>
      <c r="B83" s="47"/>
    </row>
    <row r="84" ht="15.75" customHeight="1">
      <c r="A84" s="47"/>
      <c r="B84" s="47"/>
    </row>
    <row r="85" ht="15.75" customHeight="1">
      <c r="A85" s="47"/>
      <c r="B85" s="47"/>
    </row>
    <row r="86" ht="15.75" customHeight="1">
      <c r="A86" s="47"/>
      <c r="B86" s="47"/>
    </row>
    <row r="87" ht="15.75" customHeight="1">
      <c r="A87" s="47"/>
      <c r="B87" s="47"/>
    </row>
    <row r="88" ht="15.75" customHeight="1">
      <c r="A88" s="47"/>
      <c r="B88" s="47"/>
    </row>
    <row r="89" ht="15.75" customHeight="1">
      <c r="A89" s="47"/>
      <c r="B89" s="47"/>
    </row>
    <row r="90" ht="15.75" customHeight="1">
      <c r="A90" s="47"/>
      <c r="B90" s="47"/>
    </row>
    <row r="91" ht="15.75" customHeight="1">
      <c r="A91" s="47"/>
      <c r="B91" s="47"/>
    </row>
    <row r="92" ht="15.75" customHeight="1">
      <c r="A92" s="47"/>
      <c r="B92" s="47"/>
    </row>
    <row r="93" ht="15.75" customHeight="1">
      <c r="A93" s="47"/>
      <c r="B93" s="47"/>
    </row>
    <row r="94" ht="15.75" customHeight="1">
      <c r="A94" s="47"/>
      <c r="B94" s="47"/>
    </row>
    <row r="95" ht="15.75" customHeight="1">
      <c r="A95" s="47"/>
      <c r="B95" s="47"/>
    </row>
    <row r="96" ht="15.75" customHeight="1">
      <c r="A96" s="47"/>
      <c r="B96" s="47"/>
    </row>
    <row r="97" ht="15.75" customHeight="1">
      <c r="A97" s="47"/>
      <c r="B97" s="47"/>
    </row>
    <row r="98" ht="15.75" customHeight="1">
      <c r="A98" s="47"/>
      <c r="B98" s="47"/>
    </row>
    <row r="99" ht="15.75" customHeight="1">
      <c r="A99" s="47"/>
      <c r="B99" s="47"/>
    </row>
    <row r="100" ht="15.75" customHeight="1">
      <c r="A100" s="47"/>
      <c r="B100" s="47"/>
    </row>
    <row r="101" ht="15.75" customHeight="1">
      <c r="A101" s="47"/>
      <c r="B101" s="47"/>
    </row>
    <row r="102" ht="15.75" customHeight="1">
      <c r="A102" s="47"/>
      <c r="B102" s="47"/>
    </row>
    <row r="103" ht="15.75" customHeight="1">
      <c r="A103" s="47"/>
      <c r="B103" s="47"/>
    </row>
    <row r="104" ht="15.75" customHeight="1">
      <c r="A104" s="47"/>
      <c r="B104" s="47"/>
    </row>
    <row r="105" ht="15.75" customHeight="1">
      <c r="A105" s="47"/>
      <c r="B105" s="47"/>
    </row>
    <row r="106" ht="15.75" customHeight="1">
      <c r="A106" s="47"/>
      <c r="B106" s="47"/>
    </row>
    <row r="107" ht="15.75" customHeight="1">
      <c r="A107" s="47"/>
      <c r="B107" s="47"/>
    </row>
    <row r="108" ht="15.75" customHeight="1">
      <c r="A108" s="47"/>
      <c r="B108" s="47"/>
    </row>
    <row r="109" ht="15.75" customHeight="1">
      <c r="A109" s="47"/>
      <c r="B109" s="47"/>
    </row>
    <row r="110" ht="15.75" customHeight="1">
      <c r="A110" s="47"/>
      <c r="B110" s="47"/>
    </row>
    <row r="111" ht="15.75" customHeight="1">
      <c r="A111" s="47"/>
      <c r="B111" s="47"/>
    </row>
    <row r="112" ht="15.75" customHeight="1">
      <c r="A112" s="47"/>
      <c r="B112" s="47"/>
    </row>
    <row r="113" ht="15.75" customHeight="1">
      <c r="A113" s="47"/>
      <c r="B113" s="47"/>
    </row>
    <row r="114" ht="15.75" customHeight="1">
      <c r="A114" s="47"/>
      <c r="B114" s="47"/>
    </row>
    <row r="115" ht="15.75" customHeight="1">
      <c r="A115" s="47"/>
      <c r="B115" s="47"/>
    </row>
    <row r="116" ht="15.75" customHeight="1">
      <c r="A116" s="47"/>
      <c r="B116" s="47"/>
    </row>
    <row r="117" ht="15.75" customHeight="1">
      <c r="A117" s="47"/>
      <c r="B117" s="47"/>
    </row>
    <row r="118" ht="15.75" customHeight="1">
      <c r="A118" s="47"/>
      <c r="B118" s="47"/>
    </row>
    <row r="119" ht="15.75" customHeight="1">
      <c r="A119" s="47"/>
      <c r="B119" s="47"/>
    </row>
    <row r="120" ht="15.75" customHeight="1">
      <c r="A120" s="47"/>
      <c r="B120" s="47"/>
    </row>
    <row r="121" ht="15.75" customHeight="1">
      <c r="A121" s="47"/>
      <c r="B121" s="47"/>
    </row>
    <row r="122" ht="15.75" customHeight="1">
      <c r="A122" s="47"/>
      <c r="B122" s="47"/>
    </row>
    <row r="123" ht="15.75" customHeight="1">
      <c r="A123" s="47"/>
      <c r="B123" s="47"/>
    </row>
    <row r="124" ht="15.75" customHeight="1">
      <c r="A124" s="47"/>
      <c r="B124" s="47"/>
    </row>
    <row r="125" ht="15.75" customHeight="1">
      <c r="A125" s="47"/>
      <c r="B125" s="47"/>
    </row>
    <row r="126" ht="15.75" customHeight="1">
      <c r="A126" s="47"/>
      <c r="B126" s="47"/>
    </row>
    <row r="127" ht="15.75" customHeight="1">
      <c r="A127" s="47"/>
      <c r="B127" s="47"/>
    </row>
    <row r="128" ht="15.75" customHeight="1">
      <c r="A128" s="47"/>
      <c r="B128" s="47"/>
    </row>
    <row r="129" ht="15.75" customHeight="1">
      <c r="A129" s="47"/>
      <c r="B129" s="47"/>
    </row>
    <row r="130" ht="15.75" customHeight="1">
      <c r="A130" s="47"/>
      <c r="B130" s="47"/>
    </row>
    <row r="131" ht="15.75" customHeight="1">
      <c r="A131" s="47"/>
      <c r="B131" s="47"/>
    </row>
    <row r="132" ht="15.75" customHeight="1">
      <c r="A132" s="47"/>
      <c r="B132" s="47"/>
    </row>
    <row r="133" ht="15.75" customHeight="1">
      <c r="A133" s="47"/>
      <c r="B133" s="47"/>
    </row>
    <row r="134" ht="15.75" customHeight="1">
      <c r="A134" s="47"/>
      <c r="B134" s="47"/>
    </row>
    <row r="135" ht="15.75" customHeight="1">
      <c r="A135" s="47"/>
      <c r="B135" s="47"/>
    </row>
    <row r="136" ht="15.75" customHeight="1">
      <c r="A136" s="47"/>
      <c r="B136" s="47"/>
    </row>
    <row r="137" ht="15.75" customHeight="1">
      <c r="A137" s="47"/>
      <c r="B137" s="47"/>
    </row>
    <row r="138" ht="15.75" customHeight="1">
      <c r="A138" s="47"/>
      <c r="B138" s="47"/>
    </row>
    <row r="139" ht="15.75" customHeight="1">
      <c r="A139" s="47"/>
      <c r="B139" s="47"/>
    </row>
    <row r="140" ht="15.75" customHeight="1">
      <c r="A140" s="47"/>
      <c r="B140" s="47"/>
    </row>
    <row r="141" ht="15.75" customHeight="1">
      <c r="A141" s="47"/>
      <c r="B141" s="47"/>
    </row>
    <row r="142" ht="15.75" customHeight="1">
      <c r="A142" s="47"/>
      <c r="B142" s="47"/>
    </row>
    <row r="143" ht="15.75" customHeight="1">
      <c r="A143" s="47"/>
      <c r="B143" s="47"/>
    </row>
    <row r="144" ht="15.75" customHeight="1">
      <c r="A144" s="47"/>
      <c r="B144" s="47"/>
    </row>
    <row r="145" ht="15.75" customHeight="1">
      <c r="A145" s="47"/>
      <c r="B145" s="47"/>
    </row>
    <row r="146" ht="15.75" customHeight="1">
      <c r="A146" s="47"/>
      <c r="B146" s="47"/>
    </row>
    <row r="147" ht="15.75" customHeight="1">
      <c r="A147" s="47"/>
      <c r="B147" s="47"/>
    </row>
    <row r="148" ht="15.75" customHeight="1">
      <c r="A148" s="47"/>
      <c r="B148" s="47"/>
    </row>
    <row r="149" ht="15.75" customHeight="1">
      <c r="A149" s="47"/>
      <c r="B149" s="47"/>
    </row>
    <row r="150" ht="15.75" customHeight="1">
      <c r="A150" s="47"/>
      <c r="B150" s="47"/>
    </row>
    <row r="151" ht="15.75" customHeight="1">
      <c r="A151" s="47"/>
      <c r="B151" s="47"/>
    </row>
    <row r="152" ht="15.75" customHeight="1">
      <c r="A152" s="47"/>
      <c r="B152" s="47"/>
    </row>
    <row r="153" ht="15.75" customHeight="1">
      <c r="A153" s="47"/>
      <c r="B153" s="47"/>
    </row>
    <row r="154" ht="15.75" customHeight="1">
      <c r="A154" s="47"/>
      <c r="B154" s="47"/>
    </row>
    <row r="155" ht="15.75" customHeight="1">
      <c r="A155" s="47"/>
      <c r="B155" s="47"/>
    </row>
    <row r="156" ht="15.75" customHeight="1">
      <c r="A156" s="47"/>
      <c r="B156" s="47"/>
    </row>
    <row r="157" ht="15.75" customHeight="1">
      <c r="A157" s="47"/>
      <c r="B157" s="47"/>
    </row>
    <row r="158" ht="15.75" customHeight="1">
      <c r="A158" s="47"/>
      <c r="B158" s="47"/>
    </row>
    <row r="159" ht="15.75" customHeight="1">
      <c r="A159" s="47"/>
      <c r="B159" s="47"/>
    </row>
    <row r="160" ht="15.75" customHeight="1">
      <c r="A160" s="47"/>
      <c r="B160" s="47"/>
    </row>
    <row r="161" ht="15.75" customHeight="1">
      <c r="A161" s="47"/>
      <c r="B161" s="47"/>
    </row>
    <row r="162" ht="15.75" customHeight="1">
      <c r="A162" s="47"/>
      <c r="B162" s="47"/>
    </row>
    <row r="163" ht="15.75" customHeight="1">
      <c r="A163" s="47"/>
      <c r="B163" s="47"/>
    </row>
    <row r="164" ht="15.75" customHeight="1">
      <c r="A164" s="47"/>
      <c r="B164" s="47"/>
    </row>
    <row r="165" ht="15.75" customHeight="1">
      <c r="A165" s="47"/>
      <c r="B165" s="47"/>
    </row>
    <row r="166" ht="15.75" customHeight="1">
      <c r="A166" s="47"/>
      <c r="B166" s="47"/>
    </row>
    <row r="167" ht="15.75" customHeight="1">
      <c r="A167" s="47"/>
      <c r="B167" s="47"/>
    </row>
    <row r="168" ht="15.75" customHeight="1">
      <c r="A168" s="47"/>
      <c r="B168" s="47"/>
    </row>
    <row r="169" ht="15.75" customHeight="1">
      <c r="A169" s="47"/>
      <c r="B169" s="47"/>
    </row>
    <row r="170" ht="15.75" customHeight="1">
      <c r="A170" s="47"/>
      <c r="B170" s="47"/>
    </row>
    <row r="171" ht="15.75" customHeight="1">
      <c r="A171" s="47"/>
      <c r="B171" s="47"/>
    </row>
    <row r="172" ht="15.75" customHeight="1">
      <c r="A172" s="47"/>
      <c r="B172" s="47"/>
    </row>
    <row r="173" ht="15.75" customHeight="1">
      <c r="A173" s="47"/>
      <c r="B173" s="47"/>
    </row>
    <row r="174" ht="15.75" customHeight="1">
      <c r="A174" s="47"/>
      <c r="B174" s="47"/>
    </row>
    <row r="175" ht="15.75" customHeight="1">
      <c r="A175" s="47"/>
      <c r="B175" s="47"/>
    </row>
    <row r="176" ht="15.75" customHeight="1">
      <c r="A176" s="47"/>
      <c r="B176" s="47"/>
    </row>
    <row r="177" ht="15.75" customHeight="1">
      <c r="A177" s="47"/>
      <c r="B177" s="47"/>
    </row>
    <row r="178" ht="15.75" customHeight="1">
      <c r="A178" s="47"/>
      <c r="B178" s="47"/>
    </row>
    <row r="179" ht="15.75" customHeight="1">
      <c r="A179" s="47"/>
      <c r="B179" s="47"/>
    </row>
    <row r="180" ht="15.75" customHeight="1">
      <c r="A180" s="47"/>
      <c r="B180" s="47"/>
    </row>
    <row r="181" ht="15.75" customHeight="1">
      <c r="A181" s="47"/>
      <c r="B181" s="47"/>
    </row>
    <row r="182" ht="15.75" customHeight="1">
      <c r="A182" s="47"/>
      <c r="B182" s="47"/>
    </row>
    <row r="183" ht="15.75" customHeight="1">
      <c r="A183" s="47"/>
      <c r="B183" s="47"/>
    </row>
    <row r="184" ht="15.75" customHeight="1">
      <c r="A184" s="47"/>
      <c r="B184" s="47"/>
    </row>
    <row r="185" ht="15.75" customHeight="1">
      <c r="A185" s="47"/>
      <c r="B185" s="47"/>
    </row>
    <row r="186" ht="15.75" customHeight="1">
      <c r="A186" s="47"/>
      <c r="B186" s="47"/>
    </row>
    <row r="187" ht="15.75" customHeight="1">
      <c r="A187" s="47"/>
      <c r="B187" s="47"/>
    </row>
    <row r="188" ht="15.75" customHeight="1">
      <c r="A188" s="47"/>
      <c r="B188" s="47"/>
    </row>
    <row r="189" ht="15.75" customHeight="1">
      <c r="A189" s="47"/>
      <c r="B189" s="47"/>
    </row>
    <row r="190" ht="15.75" customHeight="1">
      <c r="A190" s="47"/>
      <c r="B190" s="47"/>
    </row>
    <row r="191" ht="15.75" customHeight="1">
      <c r="A191" s="47"/>
      <c r="B191" s="47"/>
    </row>
    <row r="192" ht="15.75" customHeight="1">
      <c r="A192" s="47"/>
      <c r="B192" s="47"/>
    </row>
    <row r="193" ht="15.75" customHeight="1">
      <c r="A193" s="47"/>
      <c r="B193" s="47"/>
    </row>
    <row r="194" ht="15.75" customHeight="1">
      <c r="A194" s="47"/>
      <c r="B194" s="47"/>
    </row>
    <row r="195" ht="15.75" customHeight="1">
      <c r="A195" s="47"/>
      <c r="B195" s="47"/>
    </row>
    <row r="196" ht="15.75" customHeight="1">
      <c r="A196" s="47"/>
      <c r="B196" s="47"/>
    </row>
    <row r="197" ht="15.75" customHeight="1">
      <c r="A197" s="47"/>
      <c r="B197" s="47"/>
    </row>
    <row r="198" ht="15.75" customHeight="1">
      <c r="A198" s="47"/>
      <c r="B198" s="47"/>
    </row>
    <row r="199" ht="15.75" customHeight="1">
      <c r="A199" s="47"/>
      <c r="B199" s="47"/>
    </row>
    <row r="200" ht="15.75" customHeight="1">
      <c r="A200" s="47"/>
      <c r="B200" s="47"/>
    </row>
    <row r="201" ht="15.75" customHeight="1">
      <c r="A201" s="47"/>
      <c r="B201" s="47"/>
    </row>
    <row r="202" ht="15.75" customHeight="1">
      <c r="A202" s="47"/>
      <c r="B202" s="47"/>
    </row>
    <row r="203" ht="15.75" customHeight="1">
      <c r="A203" s="47"/>
      <c r="B203" s="47"/>
    </row>
    <row r="204" ht="15.75" customHeight="1">
      <c r="A204" s="47"/>
      <c r="B204" s="47"/>
    </row>
    <row r="205" ht="15.75" customHeight="1">
      <c r="A205" s="47"/>
      <c r="B205" s="47"/>
    </row>
    <row r="206" ht="15.75" customHeight="1">
      <c r="A206" s="47"/>
      <c r="B206" s="47"/>
    </row>
    <row r="207" ht="15.75" customHeight="1">
      <c r="A207" s="47"/>
      <c r="B207" s="47"/>
    </row>
    <row r="208" ht="15.75" customHeight="1">
      <c r="A208" s="47"/>
      <c r="B208" s="47"/>
    </row>
    <row r="209" ht="15.75" customHeight="1">
      <c r="A209" s="47"/>
      <c r="B209" s="47"/>
    </row>
    <row r="210" ht="15.75" customHeight="1">
      <c r="A210" s="47"/>
      <c r="B210" s="47"/>
    </row>
    <row r="211" ht="15.75" customHeight="1">
      <c r="A211" s="47"/>
      <c r="B211" s="47"/>
    </row>
    <row r="212" ht="15.75" customHeight="1">
      <c r="A212" s="47"/>
      <c r="B212" s="47"/>
    </row>
    <row r="213" ht="15.75" customHeight="1">
      <c r="A213" s="47"/>
      <c r="B213" s="47"/>
    </row>
    <row r="214" ht="15.75" customHeight="1">
      <c r="A214" s="47"/>
      <c r="B214" s="47"/>
    </row>
    <row r="215" ht="15.75" customHeight="1">
      <c r="A215" s="47"/>
      <c r="B215" s="47"/>
    </row>
    <row r="216" ht="15.75" customHeight="1">
      <c r="A216" s="47"/>
      <c r="B216" s="47"/>
    </row>
    <row r="217" ht="15.75" customHeight="1">
      <c r="A217" s="47"/>
      <c r="B217" s="47"/>
    </row>
    <row r="218" ht="15.75" customHeight="1">
      <c r="A218" s="47"/>
      <c r="B218" s="47"/>
    </row>
    <row r="219" ht="15.75" customHeight="1">
      <c r="A219" s="47"/>
      <c r="B219" s="47"/>
    </row>
    <row r="220" ht="15.75" customHeight="1">
      <c r="A220" s="47"/>
      <c r="B220" s="47"/>
    </row>
    <row r="221" ht="15.75" customHeight="1">
      <c r="A221" s="47"/>
      <c r="B221" s="47"/>
    </row>
    <row r="222" ht="15.75" customHeight="1">
      <c r="A222" s="47"/>
      <c r="B222" s="47"/>
    </row>
    <row r="223" ht="15.75" customHeight="1">
      <c r="A223" s="47"/>
      <c r="B223" s="47"/>
    </row>
    <row r="224" ht="15.75" customHeight="1">
      <c r="A224" s="47"/>
      <c r="B224" s="47"/>
    </row>
    <row r="225" ht="15.75" customHeight="1">
      <c r="A225" s="47"/>
      <c r="B225" s="47"/>
    </row>
    <row r="226" ht="15.75" customHeight="1">
      <c r="A226" s="47"/>
      <c r="B226" s="47"/>
    </row>
    <row r="227" ht="15.75" customHeight="1">
      <c r="A227" s="47"/>
      <c r="B227" s="47"/>
    </row>
    <row r="228" ht="15.75" customHeight="1">
      <c r="A228" s="47"/>
      <c r="B228" s="47"/>
    </row>
    <row r="229" ht="15.75" customHeight="1">
      <c r="A229" s="47"/>
      <c r="B229" s="47"/>
    </row>
    <row r="230" ht="15.75" customHeight="1">
      <c r="A230" s="47"/>
      <c r="B230" s="47"/>
    </row>
    <row r="231" ht="15.75" customHeight="1">
      <c r="A231" s="47"/>
      <c r="B231" s="47"/>
    </row>
    <row r="232" ht="15.75" customHeight="1">
      <c r="A232" s="47"/>
      <c r="B232" s="47"/>
    </row>
    <row r="233" ht="15.75" customHeight="1">
      <c r="A233" s="47"/>
      <c r="B233" s="47"/>
    </row>
    <row r="234" ht="15.75" customHeight="1">
      <c r="A234" s="47"/>
      <c r="B234" s="47"/>
    </row>
    <row r="235" ht="15.75" customHeight="1">
      <c r="A235" s="47"/>
      <c r="B235" s="47"/>
    </row>
    <row r="236" ht="15.75" customHeight="1">
      <c r="A236" s="47"/>
      <c r="B236" s="47"/>
    </row>
    <row r="237" ht="15.75" customHeight="1">
      <c r="A237" s="47"/>
      <c r="B237" s="47"/>
    </row>
    <row r="238" ht="15.75" customHeight="1">
      <c r="A238" s="47"/>
      <c r="B238" s="47"/>
    </row>
    <row r="239" ht="15.75" customHeight="1">
      <c r="A239" s="47"/>
      <c r="B239" s="47"/>
    </row>
    <row r="240" ht="15.75" customHeight="1">
      <c r="A240" s="47"/>
      <c r="B240" s="47"/>
    </row>
    <row r="241" ht="15.75" customHeight="1">
      <c r="A241" s="47"/>
      <c r="B241" s="47"/>
    </row>
    <row r="242" ht="15.75" customHeight="1">
      <c r="A242" s="47"/>
      <c r="B242" s="47"/>
    </row>
    <row r="243" ht="15.75" customHeight="1">
      <c r="A243" s="47"/>
      <c r="B243" s="47"/>
    </row>
    <row r="244" ht="15.75" customHeight="1">
      <c r="A244" s="47"/>
      <c r="B244" s="47"/>
    </row>
    <row r="245" ht="15.75" customHeight="1">
      <c r="A245" s="47"/>
      <c r="B245" s="47"/>
    </row>
    <row r="246" ht="15.75" customHeight="1">
      <c r="A246" s="47"/>
      <c r="B246" s="47"/>
    </row>
    <row r="247" ht="15.75" customHeight="1">
      <c r="A247" s="47"/>
      <c r="B247" s="47"/>
    </row>
    <row r="248" ht="15.75" customHeight="1">
      <c r="A248" s="47"/>
      <c r="B248" s="47"/>
    </row>
    <row r="249" ht="15.75" customHeight="1">
      <c r="A249" s="47"/>
      <c r="B249" s="47"/>
    </row>
    <row r="250" ht="15.75" customHeight="1">
      <c r="A250" s="47"/>
      <c r="B250" s="47"/>
    </row>
    <row r="251" ht="15.75" customHeight="1">
      <c r="A251" s="47"/>
      <c r="B251" s="47"/>
    </row>
    <row r="252" ht="15.75" customHeight="1">
      <c r="A252" s="47"/>
      <c r="B252" s="47"/>
    </row>
    <row r="253" ht="15.75" customHeight="1">
      <c r="A253" s="47"/>
      <c r="B253" s="47"/>
    </row>
    <row r="254" ht="15.75" customHeight="1">
      <c r="A254" s="47"/>
      <c r="B254" s="47"/>
    </row>
    <row r="255" ht="15.75" customHeight="1">
      <c r="A255" s="47"/>
      <c r="B255" s="47"/>
    </row>
    <row r="256" ht="15.75" customHeight="1">
      <c r="A256" s="47"/>
      <c r="B256" s="47"/>
    </row>
    <row r="257" ht="15.75" customHeight="1">
      <c r="A257" s="47"/>
      <c r="B257" s="47"/>
    </row>
    <row r="258" ht="15.75" customHeight="1">
      <c r="A258" s="47"/>
      <c r="B258" s="47"/>
    </row>
    <row r="259" ht="15.75" customHeight="1">
      <c r="A259" s="47"/>
      <c r="B259" s="47"/>
    </row>
    <row r="260" ht="15.75" customHeight="1">
      <c r="A260" s="47"/>
      <c r="B260" s="47"/>
    </row>
    <row r="261" ht="15.75" customHeight="1">
      <c r="A261" s="47"/>
      <c r="B261" s="47"/>
    </row>
    <row r="262" ht="15.75" customHeight="1">
      <c r="A262" s="47"/>
      <c r="B262" s="47"/>
    </row>
    <row r="263" ht="15.75" customHeight="1">
      <c r="A263" s="47"/>
      <c r="B263" s="47"/>
    </row>
    <row r="264" ht="15.75" customHeight="1">
      <c r="A264" s="47"/>
      <c r="B264" s="47"/>
    </row>
    <row r="265" ht="15.75" customHeight="1">
      <c r="A265" s="47"/>
      <c r="B265" s="47"/>
    </row>
    <row r="266" ht="15.75" customHeight="1">
      <c r="A266" s="47"/>
      <c r="B266" s="47"/>
    </row>
    <row r="267" ht="15.75" customHeight="1">
      <c r="A267" s="47"/>
      <c r="B267" s="47"/>
    </row>
    <row r="268" ht="15.75" customHeight="1">
      <c r="A268" s="47"/>
      <c r="B268" s="47"/>
    </row>
    <row r="269" ht="15.75" customHeight="1">
      <c r="A269" s="47"/>
      <c r="B269" s="47"/>
    </row>
    <row r="270" ht="15.75" customHeight="1">
      <c r="A270" s="47"/>
      <c r="B270" s="47"/>
    </row>
    <row r="271" ht="15.75" customHeight="1">
      <c r="A271" s="47"/>
      <c r="B271" s="47"/>
    </row>
    <row r="272" ht="15.75" customHeight="1">
      <c r="A272" s="47"/>
      <c r="B272" s="47"/>
    </row>
    <row r="273" ht="15.75" customHeight="1">
      <c r="A273" s="47"/>
      <c r="B273" s="47"/>
    </row>
    <row r="274" ht="15.75" customHeight="1">
      <c r="A274" s="47"/>
      <c r="B274" s="47"/>
    </row>
    <row r="275" ht="15.75" customHeight="1">
      <c r="A275" s="47"/>
      <c r="B275" s="47"/>
    </row>
    <row r="276" ht="15.75" customHeight="1">
      <c r="A276" s="47"/>
      <c r="B276" s="47"/>
    </row>
    <row r="277" ht="15.75" customHeight="1">
      <c r="A277" s="47"/>
      <c r="B277" s="47"/>
    </row>
    <row r="278" ht="15.75" customHeight="1">
      <c r="A278" s="47"/>
      <c r="B278" s="47"/>
    </row>
    <row r="279" ht="15.75" customHeight="1">
      <c r="A279" s="47"/>
      <c r="B279" s="47"/>
    </row>
    <row r="280" ht="15.75" customHeight="1">
      <c r="A280" s="47"/>
      <c r="B280" s="47"/>
    </row>
    <row r="281" ht="15.75" customHeight="1">
      <c r="A281" s="47"/>
      <c r="B281" s="47"/>
    </row>
    <row r="282" ht="15.75" customHeight="1">
      <c r="A282" s="47"/>
      <c r="B282" s="47"/>
    </row>
    <row r="283" ht="15.75" customHeight="1">
      <c r="A283" s="47"/>
      <c r="B283" s="47"/>
    </row>
    <row r="284" ht="15.75" customHeight="1">
      <c r="A284" s="47"/>
      <c r="B284" s="47"/>
    </row>
    <row r="285" ht="15.75" customHeight="1">
      <c r="A285" s="47"/>
      <c r="B285" s="47"/>
    </row>
    <row r="286" ht="15.75" customHeight="1">
      <c r="A286" s="47"/>
      <c r="B286" s="47"/>
    </row>
    <row r="287" ht="15.75" customHeight="1">
      <c r="A287" s="47"/>
      <c r="B287" s="47"/>
    </row>
    <row r="288" ht="15.75" customHeight="1">
      <c r="A288" s="47"/>
      <c r="B288" s="47"/>
    </row>
    <row r="289" ht="15.75" customHeight="1">
      <c r="A289" s="47"/>
      <c r="B289" s="47"/>
    </row>
    <row r="290" ht="15.75" customHeight="1">
      <c r="A290" s="47"/>
      <c r="B290" s="47"/>
    </row>
    <row r="291" ht="15.75" customHeight="1">
      <c r="A291" s="47"/>
      <c r="B291" s="47"/>
    </row>
    <row r="292" ht="15.75" customHeight="1">
      <c r="A292" s="47"/>
      <c r="B292" s="47"/>
    </row>
    <row r="293" ht="15.75" customHeight="1">
      <c r="A293" s="47"/>
      <c r="B293" s="47"/>
    </row>
    <row r="294" ht="15.75" customHeight="1">
      <c r="A294" s="47"/>
      <c r="B294" s="47"/>
    </row>
    <row r="295" ht="15.75" customHeight="1">
      <c r="A295" s="47"/>
      <c r="B295" s="47"/>
    </row>
    <row r="296" ht="15.75" customHeight="1">
      <c r="A296" s="47"/>
      <c r="B296" s="47"/>
    </row>
    <row r="297" ht="15.75" customHeight="1">
      <c r="A297" s="47"/>
      <c r="B297" s="47"/>
    </row>
    <row r="298" ht="15.75" customHeight="1">
      <c r="A298" s="47"/>
      <c r="B298" s="47"/>
    </row>
    <row r="299" ht="15.75" customHeight="1">
      <c r="A299" s="47"/>
      <c r="B299" s="47"/>
    </row>
    <row r="300" ht="15.75" customHeight="1">
      <c r="A300" s="47"/>
      <c r="B300" s="47"/>
    </row>
    <row r="301" ht="15.75" customHeight="1">
      <c r="A301" s="47"/>
      <c r="B301" s="47"/>
    </row>
    <row r="302" ht="15.75" customHeight="1">
      <c r="A302" s="47"/>
      <c r="B302" s="47"/>
    </row>
    <row r="303" ht="15.75" customHeight="1">
      <c r="A303" s="47"/>
      <c r="B303" s="47"/>
    </row>
    <row r="304" ht="15.75" customHeight="1">
      <c r="A304" s="47"/>
      <c r="B304" s="47"/>
    </row>
    <row r="305" ht="15.75" customHeight="1">
      <c r="A305" s="47"/>
      <c r="B305" s="47"/>
    </row>
    <row r="306" ht="15.75" customHeight="1">
      <c r="A306" s="47"/>
      <c r="B306" s="47"/>
    </row>
    <row r="307" ht="15.75" customHeight="1">
      <c r="A307" s="47"/>
      <c r="B307" s="47"/>
    </row>
    <row r="308" ht="15.75" customHeight="1">
      <c r="A308" s="47"/>
      <c r="B308" s="47"/>
    </row>
    <row r="309" ht="15.75" customHeight="1">
      <c r="A309" s="47"/>
      <c r="B309" s="47"/>
    </row>
    <row r="310" ht="15.75" customHeight="1">
      <c r="A310" s="47"/>
      <c r="B310" s="47"/>
    </row>
    <row r="311" ht="15.75" customHeight="1">
      <c r="A311" s="47"/>
      <c r="B311" s="47"/>
    </row>
    <row r="312" ht="15.75" customHeight="1">
      <c r="A312" s="47"/>
      <c r="B312" s="47"/>
    </row>
    <row r="313" ht="15.75" customHeight="1">
      <c r="A313" s="47"/>
      <c r="B313" s="47"/>
    </row>
    <row r="314" ht="15.75" customHeight="1">
      <c r="A314" s="47"/>
      <c r="B314" s="47"/>
    </row>
    <row r="315" ht="15.75" customHeight="1">
      <c r="A315" s="47"/>
      <c r="B315" s="47"/>
    </row>
    <row r="316" ht="15.75" customHeight="1">
      <c r="A316" s="47"/>
      <c r="B316" s="47"/>
    </row>
    <row r="317" ht="15.75" customHeight="1">
      <c r="A317" s="47"/>
      <c r="B317" s="47"/>
    </row>
    <row r="318" ht="15.75" customHeight="1">
      <c r="A318" s="47"/>
      <c r="B318" s="47"/>
    </row>
    <row r="319" ht="15.75" customHeight="1">
      <c r="A319" s="47"/>
      <c r="B319" s="47"/>
    </row>
    <row r="320" ht="15.75" customHeight="1">
      <c r="A320" s="47"/>
      <c r="B320" s="47"/>
    </row>
    <row r="321" ht="15.75" customHeight="1">
      <c r="A321" s="47"/>
      <c r="B321" s="47"/>
    </row>
    <row r="322" ht="15.75" customHeight="1">
      <c r="A322" s="47"/>
      <c r="B322" s="47"/>
    </row>
    <row r="323" ht="15.75" customHeight="1">
      <c r="A323" s="47"/>
      <c r="B323" s="47"/>
    </row>
    <row r="324" ht="15.75" customHeight="1">
      <c r="A324" s="47"/>
      <c r="B324" s="47"/>
    </row>
    <row r="325" ht="15.75" customHeight="1">
      <c r="A325" s="47"/>
      <c r="B325" s="47"/>
    </row>
    <row r="326" ht="15.75" customHeight="1">
      <c r="A326" s="47"/>
      <c r="B326" s="47"/>
    </row>
    <row r="327" ht="15.75" customHeight="1">
      <c r="A327" s="47"/>
      <c r="B327" s="47"/>
    </row>
    <row r="328" ht="15.75" customHeight="1">
      <c r="A328" s="47"/>
      <c r="B328" s="47"/>
    </row>
    <row r="329" ht="15.75" customHeight="1">
      <c r="A329" s="47"/>
      <c r="B329" s="47"/>
    </row>
    <row r="330" ht="15.75" customHeight="1">
      <c r="A330" s="47"/>
      <c r="B330" s="47"/>
    </row>
    <row r="331" ht="15.75" customHeight="1">
      <c r="A331" s="47"/>
      <c r="B331" s="47"/>
    </row>
    <row r="332" ht="15.75" customHeight="1">
      <c r="A332" s="47"/>
      <c r="B332" s="47"/>
    </row>
    <row r="333" ht="15.75" customHeight="1">
      <c r="A333" s="47"/>
      <c r="B333" s="47"/>
    </row>
    <row r="334" ht="15.75" customHeight="1">
      <c r="A334" s="47"/>
      <c r="B334" s="47"/>
    </row>
    <row r="335" ht="15.75" customHeight="1">
      <c r="A335" s="47"/>
      <c r="B335" s="47"/>
    </row>
    <row r="336" ht="15.75" customHeight="1">
      <c r="A336" s="47"/>
      <c r="B336" s="47"/>
    </row>
    <row r="337" ht="15.75" customHeight="1">
      <c r="A337" s="47"/>
      <c r="B337" s="47"/>
    </row>
    <row r="338" ht="15.75" customHeight="1">
      <c r="A338" s="47"/>
      <c r="B338" s="47"/>
    </row>
    <row r="339" ht="15.75" customHeight="1">
      <c r="A339" s="47"/>
      <c r="B339" s="47"/>
    </row>
    <row r="340" ht="15.75" customHeight="1">
      <c r="A340" s="47"/>
      <c r="B340" s="47"/>
    </row>
    <row r="341" ht="15.75" customHeight="1">
      <c r="A341" s="47"/>
      <c r="B341" s="47"/>
    </row>
    <row r="342" ht="15.75" customHeight="1">
      <c r="A342" s="47"/>
      <c r="B342" s="47"/>
    </row>
    <row r="343" ht="15.75" customHeight="1">
      <c r="A343" s="47"/>
      <c r="B343" s="47"/>
    </row>
    <row r="344" ht="15.75" customHeight="1">
      <c r="A344" s="47"/>
      <c r="B344" s="47"/>
    </row>
    <row r="345" ht="15.75" customHeight="1">
      <c r="A345" s="47"/>
      <c r="B345" s="47"/>
    </row>
    <row r="346" ht="15.75" customHeight="1">
      <c r="A346" s="47"/>
      <c r="B346" s="47"/>
    </row>
    <row r="347" ht="15.75" customHeight="1">
      <c r="A347" s="47"/>
      <c r="B347" s="47"/>
    </row>
    <row r="348" ht="15.75" customHeight="1">
      <c r="A348" s="47"/>
      <c r="B348" s="47"/>
    </row>
    <row r="349" ht="15.75" customHeight="1">
      <c r="A349" s="47"/>
      <c r="B349" s="47"/>
    </row>
    <row r="350" ht="15.75" customHeight="1">
      <c r="A350" s="47"/>
      <c r="B350" s="47"/>
    </row>
    <row r="351" ht="15.75" customHeight="1">
      <c r="A351" s="47"/>
      <c r="B351" s="47"/>
    </row>
    <row r="352" ht="15.75" customHeight="1">
      <c r="A352" s="47"/>
      <c r="B352" s="47"/>
    </row>
    <row r="353" ht="15.75" customHeight="1">
      <c r="A353" s="47"/>
      <c r="B353" s="47"/>
    </row>
    <row r="354" ht="15.75" customHeight="1">
      <c r="A354" s="47"/>
      <c r="B354" s="47"/>
    </row>
    <row r="355" ht="15.75" customHeight="1">
      <c r="A355" s="47"/>
      <c r="B355" s="47"/>
    </row>
    <row r="356" ht="15.75" customHeight="1">
      <c r="A356" s="47"/>
      <c r="B356" s="47"/>
    </row>
    <row r="357" ht="15.75" customHeight="1">
      <c r="A357" s="47"/>
      <c r="B357" s="47"/>
    </row>
    <row r="358" ht="15.75" customHeight="1">
      <c r="A358" s="47"/>
      <c r="B358" s="47"/>
    </row>
    <row r="359" ht="15.75" customHeight="1">
      <c r="A359" s="47"/>
      <c r="B359" s="47"/>
    </row>
    <row r="360" ht="15.75" customHeight="1">
      <c r="A360" s="47"/>
      <c r="B360" s="47"/>
    </row>
    <row r="361" ht="15.75" customHeight="1">
      <c r="A361" s="47"/>
      <c r="B361" s="47"/>
    </row>
    <row r="362" ht="15.75" customHeight="1">
      <c r="A362" s="47"/>
      <c r="B362" s="47"/>
    </row>
    <row r="363" ht="15.75" customHeight="1">
      <c r="A363" s="47"/>
      <c r="B363" s="47"/>
    </row>
    <row r="364" ht="15.75" customHeight="1">
      <c r="A364" s="47"/>
      <c r="B364" s="47"/>
    </row>
    <row r="365" ht="15.75" customHeight="1">
      <c r="A365" s="47"/>
      <c r="B365" s="47"/>
    </row>
    <row r="366" ht="15.75" customHeight="1">
      <c r="A366" s="47"/>
      <c r="B366" s="47"/>
    </row>
    <row r="367" ht="15.75" customHeight="1">
      <c r="A367" s="47"/>
      <c r="B367" s="47"/>
    </row>
    <row r="368" ht="15.75" customHeight="1">
      <c r="A368" s="47"/>
      <c r="B368" s="47"/>
    </row>
    <row r="369" ht="15.75" customHeight="1">
      <c r="A369" s="47"/>
      <c r="B369" s="47"/>
    </row>
    <row r="370" ht="15.75" customHeight="1">
      <c r="A370" s="47"/>
      <c r="B370" s="47"/>
    </row>
    <row r="371" ht="15.75" customHeight="1">
      <c r="A371" s="47"/>
      <c r="B371" s="47"/>
    </row>
    <row r="372" ht="15.75" customHeight="1">
      <c r="A372" s="47"/>
      <c r="B372" s="47"/>
    </row>
    <row r="373" ht="15.75" customHeight="1">
      <c r="A373" s="47"/>
      <c r="B373" s="47"/>
    </row>
    <row r="374" ht="15.75" customHeight="1">
      <c r="A374" s="47"/>
      <c r="B374" s="47"/>
    </row>
    <row r="375" ht="15.75" customHeight="1">
      <c r="A375" s="47"/>
      <c r="B375" s="47"/>
    </row>
    <row r="376" ht="15.75" customHeight="1">
      <c r="A376" s="47"/>
      <c r="B376" s="47"/>
    </row>
    <row r="377" ht="15.75" customHeight="1">
      <c r="A377" s="47"/>
      <c r="B377" s="47"/>
    </row>
    <row r="378" ht="15.75" customHeight="1">
      <c r="A378" s="47"/>
      <c r="B378" s="47"/>
    </row>
    <row r="379" ht="15.75" customHeight="1">
      <c r="A379" s="47"/>
      <c r="B379" s="47"/>
    </row>
    <row r="380" ht="15.75" customHeight="1">
      <c r="A380" s="47"/>
      <c r="B380" s="47"/>
    </row>
    <row r="381" ht="15.75" customHeight="1">
      <c r="A381" s="47"/>
      <c r="B381" s="47"/>
    </row>
    <row r="382" ht="15.75" customHeight="1">
      <c r="A382" s="47"/>
      <c r="B382" s="47"/>
    </row>
    <row r="383" ht="15.75" customHeight="1">
      <c r="A383" s="47"/>
      <c r="B383" s="47"/>
    </row>
    <row r="384" ht="15.75" customHeight="1">
      <c r="A384" s="47"/>
      <c r="B384" s="47"/>
    </row>
    <row r="385" ht="15.75" customHeight="1">
      <c r="A385" s="47"/>
      <c r="B385" s="47"/>
    </row>
    <row r="386" ht="15.75" customHeight="1">
      <c r="A386" s="47"/>
      <c r="B386" s="47"/>
    </row>
    <row r="387" ht="15.75" customHeight="1">
      <c r="A387" s="47"/>
      <c r="B387" s="47"/>
    </row>
    <row r="388" ht="15.75" customHeight="1">
      <c r="A388" s="47"/>
      <c r="B388" s="47"/>
    </row>
    <row r="389" ht="15.75" customHeight="1">
      <c r="A389" s="47"/>
      <c r="B389" s="47"/>
    </row>
    <row r="390" ht="15.75" customHeight="1">
      <c r="A390" s="47"/>
      <c r="B390" s="47"/>
    </row>
    <row r="391" ht="15.75" customHeight="1">
      <c r="A391" s="47"/>
      <c r="B391" s="47"/>
    </row>
    <row r="392" ht="15.75" customHeight="1">
      <c r="A392" s="47"/>
      <c r="B392" s="47"/>
    </row>
    <row r="393" ht="15.75" customHeight="1">
      <c r="A393" s="47"/>
      <c r="B393" s="47"/>
    </row>
    <row r="394" ht="15.75" customHeight="1">
      <c r="A394" s="47"/>
      <c r="B394" s="47"/>
    </row>
    <row r="395" ht="15.75" customHeight="1">
      <c r="A395" s="47"/>
      <c r="B395" s="47"/>
    </row>
    <row r="396" ht="15.75" customHeight="1">
      <c r="A396" s="47"/>
      <c r="B396" s="47"/>
    </row>
    <row r="397" ht="15.75" customHeight="1">
      <c r="A397" s="47"/>
      <c r="B397" s="47"/>
    </row>
    <row r="398" ht="15.75" customHeight="1">
      <c r="A398" s="47"/>
      <c r="B398" s="47"/>
    </row>
    <row r="399" ht="15.75" customHeight="1">
      <c r="A399" s="47"/>
      <c r="B399" s="47"/>
    </row>
    <row r="400" ht="15.75" customHeight="1">
      <c r="A400" s="47"/>
      <c r="B400" s="47"/>
    </row>
    <row r="401" ht="15.75" customHeight="1">
      <c r="A401" s="47"/>
      <c r="B401" s="47"/>
    </row>
    <row r="402" ht="15.75" customHeight="1">
      <c r="A402" s="47"/>
      <c r="B402" s="47"/>
    </row>
    <row r="403" ht="15.75" customHeight="1">
      <c r="A403" s="47"/>
      <c r="B403" s="47"/>
    </row>
    <row r="404" ht="15.75" customHeight="1">
      <c r="A404" s="47"/>
      <c r="B404" s="47"/>
    </row>
    <row r="405" ht="15.75" customHeight="1">
      <c r="A405" s="47"/>
      <c r="B405" s="47"/>
    </row>
    <row r="406" ht="15.75" customHeight="1">
      <c r="A406" s="47"/>
      <c r="B406" s="47"/>
    </row>
    <row r="407" ht="15.75" customHeight="1">
      <c r="A407" s="47"/>
      <c r="B407" s="47"/>
    </row>
    <row r="408" ht="15.75" customHeight="1">
      <c r="A408" s="47"/>
      <c r="B408" s="47"/>
    </row>
    <row r="409" ht="15.75" customHeight="1">
      <c r="A409" s="47"/>
      <c r="B409" s="47"/>
    </row>
    <row r="410" ht="15.75" customHeight="1">
      <c r="A410" s="47"/>
      <c r="B410" s="47"/>
    </row>
    <row r="411" ht="15.75" customHeight="1">
      <c r="A411" s="47"/>
      <c r="B411" s="47"/>
    </row>
    <row r="412" ht="15.75" customHeight="1">
      <c r="A412" s="47"/>
      <c r="B412" s="47"/>
    </row>
    <row r="413" ht="15.75" customHeight="1">
      <c r="A413" s="47"/>
      <c r="B413" s="47"/>
    </row>
    <row r="414" ht="15.75" customHeight="1">
      <c r="A414" s="47"/>
      <c r="B414" s="47"/>
    </row>
    <row r="415" ht="15.75" customHeight="1">
      <c r="A415" s="47"/>
      <c r="B415" s="47"/>
    </row>
    <row r="416" ht="15.75" customHeight="1">
      <c r="A416" s="47"/>
      <c r="B416" s="47"/>
    </row>
    <row r="417" ht="15.75" customHeight="1">
      <c r="A417" s="47"/>
      <c r="B417" s="47"/>
    </row>
    <row r="418" ht="15.75" customHeight="1">
      <c r="A418" s="47"/>
      <c r="B418" s="47"/>
    </row>
    <row r="419" ht="15.75" customHeight="1">
      <c r="A419" s="47"/>
      <c r="B419" s="47"/>
    </row>
    <row r="420" ht="15.75" customHeight="1">
      <c r="A420" s="47"/>
      <c r="B420" s="47"/>
    </row>
    <row r="421" ht="15.75" customHeight="1">
      <c r="A421" s="47"/>
      <c r="B421" s="47"/>
    </row>
    <row r="422" ht="15.75" customHeight="1">
      <c r="A422" s="47"/>
      <c r="B422" s="47"/>
    </row>
    <row r="423" ht="15.75" customHeight="1">
      <c r="A423" s="47"/>
      <c r="B423" s="47"/>
    </row>
    <row r="424" ht="15.75" customHeight="1">
      <c r="A424" s="47"/>
      <c r="B424" s="47"/>
    </row>
    <row r="425" ht="15.75" customHeight="1">
      <c r="A425" s="47"/>
      <c r="B425" s="47"/>
    </row>
    <row r="426" ht="15.75" customHeight="1">
      <c r="A426" s="47"/>
      <c r="B426" s="47"/>
    </row>
    <row r="427" ht="15.75" customHeight="1">
      <c r="A427" s="47"/>
      <c r="B427" s="47"/>
    </row>
    <row r="428" ht="15.75" customHeight="1">
      <c r="A428" s="47"/>
      <c r="B428" s="47"/>
    </row>
    <row r="429" ht="15.75" customHeight="1">
      <c r="A429" s="47"/>
      <c r="B429" s="47"/>
    </row>
    <row r="430" ht="15.75" customHeight="1">
      <c r="A430" s="47"/>
      <c r="B430" s="47"/>
    </row>
    <row r="431" ht="15.75" customHeight="1">
      <c r="A431" s="47"/>
      <c r="B431" s="47"/>
    </row>
    <row r="432" ht="15.75" customHeight="1">
      <c r="A432" s="47"/>
      <c r="B432" s="47"/>
    </row>
    <row r="433" ht="15.75" customHeight="1">
      <c r="A433" s="47"/>
      <c r="B433" s="47"/>
    </row>
    <row r="434" ht="15.75" customHeight="1">
      <c r="A434" s="47"/>
      <c r="B434" s="47"/>
    </row>
    <row r="435" ht="15.75" customHeight="1">
      <c r="A435" s="47"/>
      <c r="B435" s="47"/>
    </row>
    <row r="436" ht="15.75" customHeight="1">
      <c r="A436" s="47"/>
      <c r="B436" s="47"/>
    </row>
    <row r="437" ht="15.75" customHeight="1">
      <c r="A437" s="47"/>
      <c r="B437" s="47"/>
    </row>
    <row r="438" ht="15.75" customHeight="1">
      <c r="A438" s="47"/>
      <c r="B438" s="47"/>
    </row>
    <row r="439" ht="15.75" customHeight="1">
      <c r="A439" s="47"/>
      <c r="B439" s="47"/>
    </row>
    <row r="440" ht="15.75" customHeight="1">
      <c r="A440" s="47"/>
      <c r="B440" s="47"/>
    </row>
    <row r="441" ht="15.75" customHeight="1">
      <c r="A441" s="47"/>
      <c r="B441" s="47"/>
    </row>
    <row r="442" ht="15.75" customHeight="1">
      <c r="A442" s="47"/>
      <c r="B442" s="47"/>
    </row>
    <row r="443" ht="15.75" customHeight="1">
      <c r="A443" s="47"/>
      <c r="B443" s="47"/>
    </row>
    <row r="444" ht="15.75" customHeight="1">
      <c r="A444" s="47"/>
      <c r="B444" s="47"/>
    </row>
    <row r="445" ht="15.75" customHeight="1">
      <c r="A445" s="47"/>
      <c r="B445" s="47"/>
    </row>
    <row r="446" ht="15.75" customHeight="1">
      <c r="A446" s="47"/>
      <c r="B446" s="47"/>
    </row>
    <row r="447" ht="15.75" customHeight="1">
      <c r="A447" s="47"/>
      <c r="B447" s="47"/>
    </row>
    <row r="448" ht="15.75" customHeight="1">
      <c r="A448" s="47"/>
      <c r="B448" s="47"/>
    </row>
    <row r="449" ht="15.75" customHeight="1">
      <c r="A449" s="47"/>
      <c r="B449" s="47"/>
    </row>
    <row r="450" ht="15.75" customHeight="1">
      <c r="A450" s="47"/>
      <c r="B450" s="47"/>
    </row>
    <row r="451" ht="15.75" customHeight="1">
      <c r="A451" s="47"/>
      <c r="B451" s="47"/>
    </row>
    <row r="452" ht="15.75" customHeight="1">
      <c r="A452" s="47"/>
      <c r="B452" s="47"/>
    </row>
    <row r="453" ht="15.75" customHeight="1">
      <c r="A453" s="47"/>
      <c r="B453" s="47"/>
    </row>
    <row r="454" ht="15.75" customHeight="1">
      <c r="A454" s="47"/>
      <c r="B454" s="47"/>
    </row>
    <row r="455" ht="15.75" customHeight="1">
      <c r="A455" s="47"/>
      <c r="B455" s="47"/>
    </row>
    <row r="456" ht="15.75" customHeight="1">
      <c r="A456" s="47"/>
      <c r="B456" s="47"/>
    </row>
    <row r="457" ht="15.75" customHeight="1">
      <c r="A457" s="47"/>
      <c r="B457" s="47"/>
    </row>
    <row r="458" ht="15.75" customHeight="1">
      <c r="A458" s="47"/>
      <c r="B458" s="47"/>
    </row>
    <row r="459" ht="15.75" customHeight="1">
      <c r="A459" s="47"/>
      <c r="B459" s="47"/>
    </row>
    <row r="460" ht="15.75" customHeight="1">
      <c r="A460" s="47"/>
      <c r="B460" s="47"/>
    </row>
    <row r="461" ht="15.75" customHeight="1">
      <c r="A461" s="47"/>
      <c r="B461" s="47"/>
    </row>
    <row r="462" ht="15.75" customHeight="1">
      <c r="A462" s="47"/>
      <c r="B462" s="47"/>
    </row>
    <row r="463" ht="15.75" customHeight="1">
      <c r="A463" s="47"/>
      <c r="B463" s="47"/>
    </row>
    <row r="464" ht="15.75" customHeight="1">
      <c r="A464" s="47"/>
      <c r="B464" s="47"/>
    </row>
    <row r="465" ht="15.75" customHeight="1">
      <c r="A465" s="47"/>
      <c r="B465" s="47"/>
    </row>
    <row r="466" ht="15.75" customHeight="1">
      <c r="A466" s="47"/>
      <c r="B466" s="47"/>
    </row>
    <row r="467" ht="15.75" customHeight="1">
      <c r="A467" s="47"/>
      <c r="B467" s="47"/>
    </row>
    <row r="468" ht="15.75" customHeight="1">
      <c r="A468" s="47"/>
      <c r="B468" s="47"/>
    </row>
    <row r="469" ht="15.75" customHeight="1">
      <c r="A469" s="47"/>
      <c r="B469" s="47"/>
    </row>
    <row r="470" ht="15.75" customHeight="1">
      <c r="A470" s="47"/>
      <c r="B470" s="47"/>
    </row>
    <row r="471" ht="15.75" customHeight="1">
      <c r="A471" s="47"/>
      <c r="B471" s="47"/>
    </row>
    <row r="472" ht="15.75" customHeight="1">
      <c r="A472" s="47"/>
      <c r="B472" s="47"/>
    </row>
    <row r="473" ht="15.75" customHeight="1">
      <c r="A473" s="47"/>
      <c r="B473" s="47"/>
    </row>
    <row r="474" ht="15.75" customHeight="1">
      <c r="A474" s="47"/>
      <c r="B474" s="47"/>
    </row>
    <row r="475" ht="15.75" customHeight="1">
      <c r="A475" s="47"/>
      <c r="B475" s="47"/>
    </row>
    <row r="476" ht="15.75" customHeight="1">
      <c r="A476" s="47"/>
      <c r="B476" s="47"/>
    </row>
    <row r="477" ht="15.75" customHeight="1">
      <c r="A477" s="47"/>
      <c r="B477" s="47"/>
    </row>
    <row r="478" ht="15.75" customHeight="1">
      <c r="A478" s="47"/>
      <c r="B478" s="47"/>
    </row>
    <row r="479" ht="15.75" customHeight="1">
      <c r="A479" s="47"/>
      <c r="B479" s="47"/>
    </row>
    <row r="480" ht="15.75" customHeight="1">
      <c r="A480" s="47"/>
      <c r="B480" s="47"/>
    </row>
    <row r="481" ht="15.75" customHeight="1">
      <c r="A481" s="47"/>
      <c r="B481" s="47"/>
    </row>
    <row r="482" ht="15.75" customHeight="1">
      <c r="A482" s="47"/>
      <c r="B482" s="47"/>
    </row>
    <row r="483" ht="15.75" customHeight="1">
      <c r="A483" s="47"/>
      <c r="B483" s="47"/>
    </row>
    <row r="484" ht="15.75" customHeight="1">
      <c r="A484" s="47"/>
      <c r="B484" s="47"/>
    </row>
    <row r="485" ht="15.75" customHeight="1">
      <c r="A485" s="47"/>
      <c r="B485" s="47"/>
    </row>
    <row r="486" ht="15.75" customHeight="1">
      <c r="A486" s="47"/>
      <c r="B486" s="47"/>
    </row>
    <row r="487" ht="15.75" customHeight="1">
      <c r="A487" s="47"/>
      <c r="B487" s="47"/>
    </row>
    <row r="488" ht="15.75" customHeight="1">
      <c r="A488" s="47"/>
      <c r="B488" s="47"/>
    </row>
    <row r="489" ht="15.75" customHeight="1">
      <c r="A489" s="47"/>
      <c r="B489" s="47"/>
    </row>
    <row r="490" ht="15.75" customHeight="1">
      <c r="A490" s="47"/>
      <c r="B490" s="47"/>
    </row>
    <row r="491" ht="15.75" customHeight="1">
      <c r="A491" s="47"/>
      <c r="B491" s="47"/>
    </row>
    <row r="492" ht="15.75" customHeight="1">
      <c r="A492" s="47"/>
      <c r="B492" s="47"/>
    </row>
    <row r="493" ht="15.75" customHeight="1">
      <c r="A493" s="47"/>
      <c r="B493" s="47"/>
    </row>
    <row r="494" ht="15.75" customHeight="1">
      <c r="A494" s="47"/>
      <c r="B494" s="47"/>
    </row>
    <row r="495" ht="15.75" customHeight="1">
      <c r="A495" s="47"/>
      <c r="B495" s="47"/>
    </row>
    <row r="496" ht="15.75" customHeight="1">
      <c r="A496" s="47"/>
      <c r="B496" s="47"/>
    </row>
    <row r="497" ht="15.75" customHeight="1">
      <c r="A497" s="47"/>
      <c r="B497" s="47"/>
    </row>
    <row r="498" ht="15.75" customHeight="1">
      <c r="A498" s="47"/>
      <c r="B498" s="47"/>
    </row>
    <row r="499" ht="15.75" customHeight="1">
      <c r="A499" s="47"/>
      <c r="B499" s="47"/>
    </row>
    <row r="500" ht="15.75" customHeight="1">
      <c r="A500" s="47"/>
      <c r="B500" s="47"/>
    </row>
    <row r="501" ht="15.75" customHeight="1">
      <c r="A501" s="47"/>
      <c r="B501" s="47"/>
    </row>
    <row r="502" ht="15.75" customHeight="1">
      <c r="A502" s="47"/>
      <c r="B502" s="47"/>
    </row>
    <row r="503" ht="15.75" customHeight="1">
      <c r="A503" s="47"/>
      <c r="B503" s="47"/>
    </row>
    <row r="504" ht="15.75" customHeight="1">
      <c r="A504" s="47"/>
      <c r="B504" s="47"/>
    </row>
    <row r="505" ht="15.75" customHeight="1">
      <c r="A505" s="47"/>
      <c r="B505" s="47"/>
    </row>
    <row r="506" ht="15.75" customHeight="1">
      <c r="A506" s="47"/>
      <c r="B506" s="47"/>
    </row>
    <row r="507" ht="15.75" customHeight="1">
      <c r="A507" s="47"/>
      <c r="B507" s="47"/>
    </row>
    <row r="508" ht="15.75" customHeight="1">
      <c r="A508" s="47"/>
      <c r="B508" s="47"/>
    </row>
    <row r="509" ht="15.75" customHeight="1">
      <c r="A509" s="47"/>
      <c r="B509" s="47"/>
    </row>
    <row r="510" ht="15.75" customHeight="1">
      <c r="A510" s="47"/>
      <c r="B510" s="47"/>
    </row>
    <row r="511" ht="15.75" customHeight="1">
      <c r="A511" s="47"/>
      <c r="B511" s="47"/>
    </row>
    <row r="512" ht="15.75" customHeight="1">
      <c r="A512" s="47"/>
      <c r="B512" s="47"/>
    </row>
    <row r="513" ht="15.75" customHeight="1">
      <c r="A513" s="47"/>
      <c r="B513" s="47"/>
    </row>
    <row r="514" ht="15.75" customHeight="1">
      <c r="A514" s="47"/>
      <c r="B514" s="47"/>
    </row>
    <row r="515" ht="15.75" customHeight="1">
      <c r="A515" s="47"/>
      <c r="B515" s="47"/>
    </row>
    <row r="516" ht="15.75" customHeight="1">
      <c r="A516" s="47"/>
      <c r="B516" s="47"/>
    </row>
    <row r="517" ht="15.75" customHeight="1">
      <c r="A517" s="47"/>
      <c r="B517" s="47"/>
    </row>
    <row r="518" ht="15.75" customHeight="1">
      <c r="A518" s="47"/>
      <c r="B518" s="47"/>
    </row>
    <row r="519" ht="15.75" customHeight="1">
      <c r="A519" s="47"/>
      <c r="B519" s="47"/>
    </row>
    <row r="520" ht="15.75" customHeight="1">
      <c r="A520" s="47"/>
      <c r="B520" s="47"/>
    </row>
    <row r="521" ht="15.75" customHeight="1">
      <c r="A521" s="47"/>
      <c r="B521" s="47"/>
    </row>
    <row r="522" ht="15.75" customHeight="1">
      <c r="A522" s="47"/>
      <c r="B522" s="47"/>
    </row>
    <row r="523" ht="15.75" customHeight="1">
      <c r="A523" s="47"/>
      <c r="B523" s="47"/>
    </row>
    <row r="524" ht="15.75" customHeight="1">
      <c r="A524" s="47"/>
      <c r="B524" s="47"/>
    </row>
    <row r="525" ht="15.75" customHeight="1">
      <c r="A525" s="47"/>
      <c r="B525" s="47"/>
    </row>
    <row r="526" ht="15.75" customHeight="1">
      <c r="A526" s="47"/>
      <c r="B526" s="47"/>
    </row>
    <row r="527" ht="15.75" customHeight="1">
      <c r="A527" s="47"/>
      <c r="B527" s="47"/>
    </row>
    <row r="528" ht="15.75" customHeight="1">
      <c r="A528" s="47"/>
      <c r="B528" s="47"/>
    </row>
    <row r="529" ht="15.75" customHeight="1">
      <c r="A529" s="47"/>
      <c r="B529" s="47"/>
    </row>
    <row r="530" ht="15.75" customHeight="1">
      <c r="A530" s="47"/>
      <c r="B530" s="47"/>
    </row>
    <row r="531" ht="15.75" customHeight="1">
      <c r="A531" s="47"/>
      <c r="B531" s="47"/>
    </row>
    <row r="532" ht="15.75" customHeight="1">
      <c r="A532" s="47"/>
      <c r="B532" s="47"/>
    </row>
    <row r="533" ht="15.75" customHeight="1">
      <c r="A533" s="47"/>
      <c r="B533" s="47"/>
    </row>
    <row r="534" ht="15.75" customHeight="1">
      <c r="A534" s="47"/>
      <c r="B534" s="47"/>
    </row>
    <row r="535" ht="15.75" customHeight="1">
      <c r="A535" s="47"/>
      <c r="B535" s="47"/>
    </row>
    <row r="536" ht="15.75" customHeight="1">
      <c r="A536" s="47"/>
      <c r="B536" s="47"/>
    </row>
    <row r="537" ht="15.75" customHeight="1">
      <c r="A537" s="47"/>
      <c r="B537" s="47"/>
    </row>
    <row r="538" ht="15.75" customHeight="1">
      <c r="A538" s="47"/>
      <c r="B538" s="47"/>
    </row>
    <row r="539" ht="15.75" customHeight="1">
      <c r="A539" s="47"/>
      <c r="B539" s="47"/>
    </row>
    <row r="540" ht="15.75" customHeight="1">
      <c r="A540" s="47"/>
      <c r="B540" s="47"/>
    </row>
    <row r="541" ht="15.75" customHeight="1">
      <c r="A541" s="47"/>
      <c r="B541" s="47"/>
    </row>
    <row r="542" ht="15.75" customHeight="1">
      <c r="A542" s="47"/>
      <c r="B542" s="47"/>
    </row>
    <row r="543" ht="15.75" customHeight="1">
      <c r="A543" s="47"/>
      <c r="B543" s="47"/>
    </row>
    <row r="544" ht="15.75" customHeight="1">
      <c r="A544" s="47"/>
      <c r="B544" s="47"/>
    </row>
    <row r="545" ht="15.75" customHeight="1">
      <c r="A545" s="47"/>
      <c r="B545" s="47"/>
    </row>
    <row r="546" ht="15.75" customHeight="1">
      <c r="A546" s="47"/>
      <c r="B546" s="47"/>
    </row>
    <row r="547" ht="15.75" customHeight="1">
      <c r="A547" s="47"/>
      <c r="B547" s="47"/>
    </row>
    <row r="548" ht="15.75" customHeight="1">
      <c r="A548" s="47"/>
      <c r="B548" s="47"/>
    </row>
    <row r="549" ht="15.75" customHeight="1">
      <c r="A549" s="47"/>
      <c r="B549" s="47"/>
    </row>
    <row r="550" ht="15.75" customHeight="1">
      <c r="A550" s="47"/>
      <c r="B550" s="47"/>
    </row>
    <row r="551" ht="15.75" customHeight="1">
      <c r="A551" s="47"/>
      <c r="B551" s="47"/>
    </row>
    <row r="552" ht="15.75" customHeight="1">
      <c r="A552" s="47"/>
      <c r="B552" s="47"/>
    </row>
    <row r="553" ht="15.75" customHeight="1">
      <c r="A553" s="47"/>
      <c r="B553" s="47"/>
    </row>
    <row r="554" ht="15.75" customHeight="1">
      <c r="A554" s="47"/>
      <c r="B554" s="47"/>
    </row>
    <row r="555" ht="15.75" customHeight="1">
      <c r="A555" s="47"/>
      <c r="B555" s="47"/>
    </row>
    <row r="556" ht="15.75" customHeight="1">
      <c r="A556" s="47"/>
      <c r="B556" s="47"/>
    </row>
    <row r="557" ht="15.75" customHeight="1">
      <c r="A557" s="47"/>
      <c r="B557" s="47"/>
    </row>
    <row r="558" ht="15.75" customHeight="1">
      <c r="A558" s="47"/>
      <c r="B558" s="47"/>
    </row>
    <row r="559" ht="15.75" customHeight="1">
      <c r="A559" s="47"/>
      <c r="B559" s="47"/>
    </row>
    <row r="560" ht="15.75" customHeight="1">
      <c r="A560" s="47"/>
      <c r="B560" s="47"/>
    </row>
    <row r="561" ht="15.75" customHeight="1">
      <c r="A561" s="47"/>
      <c r="B561" s="47"/>
    </row>
    <row r="562" ht="15.75" customHeight="1">
      <c r="A562" s="47"/>
      <c r="B562" s="47"/>
    </row>
    <row r="563" ht="15.75" customHeight="1">
      <c r="A563" s="47"/>
      <c r="B563" s="47"/>
    </row>
    <row r="564" ht="15.75" customHeight="1">
      <c r="A564" s="47"/>
      <c r="B564" s="47"/>
    </row>
    <row r="565" ht="15.75" customHeight="1">
      <c r="A565" s="47"/>
      <c r="B565" s="47"/>
    </row>
    <row r="566" ht="15.75" customHeight="1">
      <c r="A566" s="47"/>
      <c r="B566" s="47"/>
    </row>
    <row r="567" ht="15.75" customHeight="1">
      <c r="A567" s="47"/>
      <c r="B567" s="47"/>
    </row>
    <row r="568" ht="15.75" customHeight="1">
      <c r="A568" s="47"/>
      <c r="B568" s="47"/>
    </row>
    <row r="569" ht="15.75" customHeight="1">
      <c r="A569" s="47"/>
      <c r="B569" s="47"/>
    </row>
    <row r="570" ht="15.75" customHeight="1">
      <c r="A570" s="47"/>
      <c r="B570" s="47"/>
    </row>
    <row r="571" ht="15.75" customHeight="1">
      <c r="A571" s="47"/>
      <c r="B571" s="47"/>
    </row>
    <row r="572" ht="15.75" customHeight="1">
      <c r="A572" s="47"/>
      <c r="B572" s="47"/>
    </row>
    <row r="573" ht="15.75" customHeight="1">
      <c r="A573" s="47"/>
      <c r="B573" s="47"/>
    </row>
    <row r="574" ht="15.75" customHeight="1">
      <c r="A574" s="47"/>
      <c r="B574" s="47"/>
    </row>
    <row r="575" ht="15.75" customHeight="1">
      <c r="A575" s="47"/>
      <c r="B575" s="47"/>
    </row>
    <row r="576" ht="15.75" customHeight="1">
      <c r="A576" s="47"/>
      <c r="B576" s="47"/>
    </row>
    <row r="577" ht="15.75" customHeight="1">
      <c r="A577" s="47"/>
      <c r="B577" s="47"/>
    </row>
    <row r="578" ht="15.75" customHeight="1">
      <c r="A578" s="47"/>
      <c r="B578" s="47"/>
    </row>
    <row r="579" ht="15.75" customHeight="1">
      <c r="A579" s="47"/>
      <c r="B579" s="47"/>
    </row>
    <row r="580" ht="15.75" customHeight="1">
      <c r="A580" s="47"/>
      <c r="B580" s="47"/>
    </row>
    <row r="581" ht="15.75" customHeight="1">
      <c r="A581" s="47"/>
      <c r="B581" s="47"/>
    </row>
    <row r="582" ht="15.75" customHeight="1">
      <c r="A582" s="47"/>
      <c r="B582" s="47"/>
    </row>
    <row r="583" ht="15.75" customHeight="1">
      <c r="A583" s="47"/>
      <c r="B583" s="47"/>
    </row>
    <row r="584" ht="15.75" customHeight="1">
      <c r="A584" s="47"/>
      <c r="B584" s="47"/>
    </row>
    <row r="585" ht="15.75" customHeight="1">
      <c r="A585" s="47"/>
      <c r="B585" s="47"/>
    </row>
    <row r="586" ht="15.75" customHeight="1">
      <c r="A586" s="47"/>
      <c r="B586" s="47"/>
    </row>
    <row r="587" ht="15.75" customHeight="1">
      <c r="A587" s="47"/>
      <c r="B587" s="47"/>
    </row>
    <row r="588" ht="15.75" customHeight="1">
      <c r="A588" s="47"/>
      <c r="B588" s="47"/>
    </row>
    <row r="589" ht="15.75" customHeight="1">
      <c r="A589" s="47"/>
      <c r="B589" s="47"/>
    </row>
    <row r="590" ht="15.75" customHeight="1">
      <c r="A590" s="47"/>
      <c r="B590" s="47"/>
    </row>
    <row r="591" ht="15.75" customHeight="1">
      <c r="A591" s="47"/>
      <c r="B591" s="47"/>
    </row>
    <row r="592" ht="15.75" customHeight="1">
      <c r="A592" s="47"/>
      <c r="B592" s="47"/>
    </row>
    <row r="593" ht="15.75" customHeight="1">
      <c r="A593" s="47"/>
      <c r="B593" s="47"/>
    </row>
    <row r="594" ht="15.75" customHeight="1">
      <c r="A594" s="47"/>
      <c r="B594" s="47"/>
    </row>
    <row r="595" ht="15.75" customHeight="1">
      <c r="A595" s="47"/>
      <c r="B595" s="47"/>
    </row>
    <row r="596" ht="15.75" customHeight="1">
      <c r="A596" s="47"/>
      <c r="B596" s="47"/>
    </row>
    <row r="597" ht="15.75" customHeight="1">
      <c r="A597" s="47"/>
      <c r="B597" s="47"/>
    </row>
    <row r="598" ht="15.75" customHeight="1">
      <c r="A598" s="47"/>
      <c r="B598" s="47"/>
    </row>
    <row r="599" ht="15.75" customHeight="1">
      <c r="A599" s="47"/>
      <c r="B599" s="47"/>
    </row>
    <row r="600" ht="15.75" customHeight="1">
      <c r="A600" s="47"/>
      <c r="B600" s="47"/>
    </row>
    <row r="601" ht="15.75" customHeight="1">
      <c r="A601" s="47"/>
      <c r="B601" s="47"/>
    </row>
    <row r="602" ht="15.75" customHeight="1">
      <c r="A602" s="47"/>
      <c r="B602" s="47"/>
    </row>
    <row r="603" ht="15.75" customHeight="1">
      <c r="A603" s="47"/>
      <c r="B603" s="47"/>
    </row>
    <row r="604" ht="15.75" customHeight="1">
      <c r="A604" s="47"/>
      <c r="B604" s="47"/>
    </row>
    <row r="605" ht="15.75" customHeight="1">
      <c r="A605" s="47"/>
      <c r="B605" s="47"/>
    </row>
    <row r="606" ht="15.75" customHeight="1">
      <c r="A606" s="47"/>
      <c r="B606" s="47"/>
    </row>
    <row r="607" ht="15.75" customHeight="1">
      <c r="A607" s="47"/>
      <c r="B607" s="47"/>
    </row>
    <row r="608" ht="15.75" customHeight="1">
      <c r="A608" s="47"/>
      <c r="B608" s="47"/>
    </row>
    <row r="609" ht="15.75" customHeight="1">
      <c r="A609" s="47"/>
      <c r="B609" s="47"/>
    </row>
    <row r="610" ht="15.75" customHeight="1">
      <c r="A610" s="47"/>
      <c r="B610" s="47"/>
    </row>
    <row r="611" ht="15.75" customHeight="1">
      <c r="A611" s="47"/>
      <c r="B611" s="47"/>
    </row>
    <row r="612" ht="15.75" customHeight="1">
      <c r="A612" s="47"/>
      <c r="B612" s="47"/>
    </row>
    <row r="613" ht="15.75" customHeight="1">
      <c r="A613" s="47"/>
      <c r="B613" s="47"/>
    </row>
    <row r="614" ht="15.75" customHeight="1">
      <c r="A614" s="47"/>
      <c r="B614" s="47"/>
    </row>
    <row r="615" ht="15.75" customHeight="1">
      <c r="A615" s="47"/>
      <c r="B615" s="47"/>
    </row>
    <row r="616" ht="15.75" customHeight="1">
      <c r="A616" s="47"/>
      <c r="B616" s="47"/>
    </row>
    <row r="617" ht="15.75" customHeight="1">
      <c r="A617" s="47"/>
      <c r="B617" s="47"/>
    </row>
    <row r="618" ht="15.75" customHeight="1">
      <c r="A618" s="47"/>
      <c r="B618" s="47"/>
    </row>
    <row r="619" ht="15.75" customHeight="1">
      <c r="A619" s="47"/>
      <c r="B619" s="47"/>
    </row>
    <row r="620" ht="15.75" customHeight="1">
      <c r="A620" s="47"/>
      <c r="B620" s="47"/>
    </row>
    <row r="621" ht="15.75" customHeight="1">
      <c r="A621" s="47"/>
      <c r="B621" s="47"/>
    </row>
    <row r="622" ht="15.75" customHeight="1">
      <c r="A622" s="47"/>
      <c r="B622" s="47"/>
    </row>
    <row r="623" ht="15.75" customHeight="1">
      <c r="A623" s="47"/>
      <c r="B623" s="47"/>
    </row>
    <row r="624" ht="15.75" customHeight="1">
      <c r="A624" s="47"/>
      <c r="B624" s="47"/>
    </row>
    <row r="625" ht="15.75" customHeight="1">
      <c r="A625" s="47"/>
      <c r="B625" s="47"/>
    </row>
    <row r="626" ht="15.75" customHeight="1">
      <c r="A626" s="47"/>
      <c r="B626" s="47"/>
    </row>
    <row r="627" ht="15.75" customHeight="1">
      <c r="A627" s="47"/>
      <c r="B627" s="47"/>
    </row>
    <row r="628" ht="15.75" customHeight="1">
      <c r="A628" s="47"/>
      <c r="B628" s="47"/>
    </row>
    <row r="629" ht="15.75" customHeight="1">
      <c r="A629" s="47"/>
      <c r="B629" s="47"/>
    </row>
    <row r="630" ht="15.75" customHeight="1">
      <c r="A630" s="47"/>
      <c r="B630" s="47"/>
    </row>
    <row r="631" ht="15.75" customHeight="1">
      <c r="A631" s="47"/>
      <c r="B631" s="47"/>
    </row>
    <row r="632" ht="15.75" customHeight="1">
      <c r="A632" s="47"/>
      <c r="B632" s="47"/>
    </row>
    <row r="633" ht="15.75" customHeight="1">
      <c r="A633" s="47"/>
      <c r="B633" s="47"/>
    </row>
    <row r="634" ht="15.75" customHeight="1">
      <c r="A634" s="47"/>
      <c r="B634" s="47"/>
    </row>
    <row r="635" ht="15.75" customHeight="1">
      <c r="A635" s="47"/>
      <c r="B635" s="47"/>
    </row>
    <row r="636" ht="15.75" customHeight="1">
      <c r="A636" s="47"/>
      <c r="B636" s="47"/>
    </row>
    <row r="637" ht="15.75" customHeight="1">
      <c r="A637" s="47"/>
      <c r="B637" s="47"/>
    </row>
    <row r="638" ht="15.75" customHeight="1">
      <c r="A638" s="47"/>
      <c r="B638" s="47"/>
    </row>
    <row r="639" ht="15.75" customHeight="1">
      <c r="A639" s="47"/>
      <c r="B639" s="47"/>
    </row>
    <row r="640" ht="15.75" customHeight="1">
      <c r="A640" s="47"/>
      <c r="B640" s="47"/>
    </row>
    <row r="641" ht="15.75" customHeight="1">
      <c r="A641" s="47"/>
      <c r="B641" s="47"/>
    </row>
    <row r="642" ht="15.75" customHeight="1">
      <c r="A642" s="47"/>
      <c r="B642" s="47"/>
    </row>
    <row r="643" ht="15.75" customHeight="1">
      <c r="A643" s="47"/>
      <c r="B643" s="47"/>
    </row>
    <row r="644" ht="15.75" customHeight="1">
      <c r="A644" s="47"/>
      <c r="B644" s="47"/>
    </row>
    <row r="645" ht="15.75" customHeight="1">
      <c r="A645" s="47"/>
      <c r="B645" s="47"/>
    </row>
    <row r="646" ht="15.75" customHeight="1">
      <c r="A646" s="47"/>
      <c r="B646" s="47"/>
    </row>
    <row r="647" ht="15.75" customHeight="1">
      <c r="A647" s="47"/>
      <c r="B647" s="47"/>
    </row>
    <row r="648" ht="15.75" customHeight="1">
      <c r="A648" s="47"/>
      <c r="B648" s="47"/>
    </row>
    <row r="649" ht="15.75" customHeight="1">
      <c r="A649" s="47"/>
      <c r="B649" s="47"/>
    </row>
    <row r="650" ht="15.75" customHeight="1">
      <c r="A650" s="47"/>
      <c r="B650" s="47"/>
    </row>
    <row r="651" ht="15.75" customHeight="1">
      <c r="A651" s="47"/>
      <c r="B651" s="47"/>
    </row>
    <row r="652" ht="15.75" customHeight="1">
      <c r="A652" s="47"/>
      <c r="B652" s="47"/>
    </row>
    <row r="653" ht="15.75" customHeight="1">
      <c r="A653" s="47"/>
      <c r="B653" s="47"/>
    </row>
    <row r="654" ht="15.75" customHeight="1">
      <c r="A654" s="47"/>
      <c r="B654" s="47"/>
    </row>
    <row r="655" ht="15.75" customHeight="1">
      <c r="A655" s="47"/>
      <c r="B655" s="47"/>
    </row>
    <row r="656" ht="15.75" customHeight="1">
      <c r="A656" s="47"/>
      <c r="B656" s="47"/>
    </row>
    <row r="657" ht="15.75" customHeight="1">
      <c r="A657" s="47"/>
      <c r="B657" s="47"/>
    </row>
    <row r="658" ht="15.75" customHeight="1">
      <c r="A658" s="47"/>
      <c r="B658" s="47"/>
    </row>
    <row r="659" ht="15.75" customHeight="1">
      <c r="A659" s="47"/>
      <c r="B659" s="47"/>
    </row>
    <row r="660" ht="15.75" customHeight="1">
      <c r="A660" s="47"/>
      <c r="B660" s="47"/>
    </row>
    <row r="661" ht="15.75" customHeight="1">
      <c r="A661" s="47"/>
      <c r="B661" s="47"/>
    </row>
    <row r="662" ht="15.75" customHeight="1">
      <c r="A662" s="47"/>
      <c r="B662" s="47"/>
    </row>
    <row r="663" ht="15.75" customHeight="1">
      <c r="A663" s="47"/>
      <c r="B663" s="47"/>
    </row>
    <row r="664" ht="15.75" customHeight="1">
      <c r="A664" s="47"/>
      <c r="B664" s="47"/>
    </row>
    <row r="665" ht="15.75" customHeight="1">
      <c r="A665" s="47"/>
      <c r="B665" s="47"/>
    </row>
    <row r="666" ht="15.75" customHeight="1">
      <c r="A666" s="47"/>
      <c r="B666" s="47"/>
    </row>
    <row r="667" ht="15.75" customHeight="1">
      <c r="A667" s="47"/>
      <c r="B667" s="47"/>
    </row>
    <row r="668" ht="15.75" customHeight="1">
      <c r="A668" s="47"/>
      <c r="B668" s="47"/>
    </row>
    <row r="669" ht="15.75" customHeight="1">
      <c r="A669" s="47"/>
      <c r="B669" s="47"/>
    </row>
    <row r="670" ht="15.75" customHeight="1">
      <c r="A670" s="47"/>
      <c r="B670" s="47"/>
    </row>
    <row r="671" ht="15.75" customHeight="1">
      <c r="A671" s="47"/>
      <c r="B671" s="47"/>
    </row>
    <row r="672" ht="15.75" customHeight="1">
      <c r="A672" s="47"/>
      <c r="B672" s="47"/>
    </row>
    <row r="673" ht="15.75" customHeight="1">
      <c r="A673" s="47"/>
      <c r="B673" s="47"/>
    </row>
    <row r="674" ht="15.75" customHeight="1">
      <c r="A674" s="47"/>
      <c r="B674" s="47"/>
    </row>
    <row r="675" ht="15.75" customHeight="1">
      <c r="A675" s="47"/>
      <c r="B675" s="47"/>
    </row>
    <row r="676" ht="15.75" customHeight="1">
      <c r="A676" s="47"/>
      <c r="B676" s="47"/>
    </row>
    <row r="677" ht="15.75" customHeight="1">
      <c r="A677" s="47"/>
      <c r="B677" s="47"/>
    </row>
    <row r="678" ht="15.75" customHeight="1">
      <c r="A678" s="47"/>
      <c r="B678" s="47"/>
    </row>
    <row r="679" ht="15.75" customHeight="1">
      <c r="A679" s="47"/>
      <c r="B679" s="47"/>
    </row>
    <row r="680" ht="15.75" customHeight="1">
      <c r="A680" s="47"/>
      <c r="B680" s="47"/>
    </row>
    <row r="681" ht="15.75" customHeight="1">
      <c r="A681" s="47"/>
      <c r="B681" s="47"/>
    </row>
    <row r="682" ht="15.75" customHeight="1">
      <c r="A682" s="47"/>
      <c r="B682" s="47"/>
    </row>
    <row r="683" ht="15.75" customHeight="1">
      <c r="A683" s="47"/>
      <c r="B683" s="47"/>
    </row>
    <row r="684" ht="15.75" customHeight="1">
      <c r="A684" s="47"/>
      <c r="B684" s="47"/>
    </row>
    <row r="685" ht="15.75" customHeight="1">
      <c r="A685" s="47"/>
      <c r="B685" s="47"/>
    </row>
    <row r="686" ht="15.75" customHeight="1">
      <c r="A686" s="47"/>
      <c r="B686" s="47"/>
    </row>
    <row r="687" ht="15.75" customHeight="1">
      <c r="A687" s="47"/>
      <c r="B687" s="47"/>
    </row>
    <row r="688" ht="15.75" customHeight="1">
      <c r="A688" s="47"/>
      <c r="B688" s="47"/>
    </row>
    <row r="689" ht="15.75" customHeight="1">
      <c r="A689" s="47"/>
      <c r="B689" s="47"/>
    </row>
    <row r="690" ht="15.75" customHeight="1">
      <c r="A690" s="47"/>
      <c r="B690" s="47"/>
    </row>
    <row r="691" ht="15.75" customHeight="1">
      <c r="A691" s="47"/>
      <c r="B691" s="47"/>
    </row>
    <row r="692" ht="15.75" customHeight="1">
      <c r="A692" s="47"/>
      <c r="B692" s="47"/>
    </row>
    <row r="693" ht="15.75" customHeight="1">
      <c r="A693" s="47"/>
      <c r="B693" s="47"/>
    </row>
    <row r="694" ht="15.75" customHeight="1">
      <c r="A694" s="47"/>
      <c r="B694" s="47"/>
    </row>
    <row r="695" ht="15.75" customHeight="1">
      <c r="A695" s="47"/>
      <c r="B695" s="47"/>
    </row>
    <row r="696" ht="15.75" customHeight="1">
      <c r="A696" s="47"/>
      <c r="B696" s="47"/>
    </row>
    <row r="697" ht="15.75" customHeight="1">
      <c r="A697" s="47"/>
      <c r="B697" s="47"/>
    </row>
    <row r="698" ht="15.75" customHeight="1">
      <c r="A698" s="47"/>
      <c r="B698" s="47"/>
    </row>
    <row r="699" ht="15.75" customHeight="1">
      <c r="A699" s="47"/>
      <c r="B699" s="47"/>
    </row>
    <row r="700" ht="15.75" customHeight="1">
      <c r="A700" s="47"/>
      <c r="B700" s="47"/>
    </row>
    <row r="701" ht="15.75" customHeight="1">
      <c r="A701" s="47"/>
      <c r="B701" s="47"/>
    </row>
    <row r="702" ht="15.75" customHeight="1">
      <c r="A702" s="47"/>
      <c r="B702" s="47"/>
    </row>
    <row r="703" ht="15.75" customHeight="1">
      <c r="A703" s="47"/>
      <c r="B703" s="47"/>
    </row>
    <row r="704" ht="15.75" customHeight="1">
      <c r="A704" s="47"/>
      <c r="B704" s="47"/>
    </row>
    <row r="705" ht="15.75" customHeight="1">
      <c r="A705" s="47"/>
      <c r="B705" s="47"/>
    </row>
    <row r="706" ht="15.75" customHeight="1">
      <c r="A706" s="47"/>
      <c r="B706" s="47"/>
    </row>
    <row r="707" ht="15.75" customHeight="1">
      <c r="A707" s="47"/>
      <c r="B707" s="47"/>
    </row>
    <row r="708" ht="15.75" customHeight="1">
      <c r="A708" s="47"/>
      <c r="B708" s="47"/>
    </row>
    <row r="709" ht="15.75" customHeight="1">
      <c r="A709" s="47"/>
      <c r="B709" s="47"/>
    </row>
    <row r="710" ht="15.75" customHeight="1">
      <c r="A710" s="47"/>
      <c r="B710" s="47"/>
    </row>
    <row r="711" ht="15.75" customHeight="1">
      <c r="A711" s="47"/>
      <c r="B711" s="47"/>
    </row>
    <row r="712" ht="15.75" customHeight="1">
      <c r="A712" s="47"/>
      <c r="B712" s="47"/>
    </row>
    <row r="713" ht="15.75" customHeight="1">
      <c r="A713" s="47"/>
      <c r="B713" s="47"/>
    </row>
    <row r="714" ht="15.75" customHeight="1">
      <c r="A714" s="47"/>
      <c r="B714" s="47"/>
    </row>
    <row r="715" ht="15.75" customHeight="1">
      <c r="A715" s="47"/>
      <c r="B715" s="47"/>
    </row>
    <row r="716" ht="15.75" customHeight="1">
      <c r="A716" s="47"/>
      <c r="B716" s="47"/>
    </row>
    <row r="717" ht="15.75" customHeight="1">
      <c r="A717" s="47"/>
      <c r="B717" s="47"/>
    </row>
    <row r="718" ht="15.75" customHeight="1">
      <c r="A718" s="47"/>
      <c r="B718" s="47"/>
    </row>
    <row r="719" ht="15.75" customHeight="1">
      <c r="A719" s="47"/>
      <c r="B719" s="47"/>
    </row>
    <row r="720" ht="15.75" customHeight="1">
      <c r="A720" s="47"/>
      <c r="B720" s="47"/>
    </row>
    <row r="721" ht="15.75" customHeight="1">
      <c r="A721" s="47"/>
      <c r="B721" s="47"/>
    </row>
    <row r="722" ht="15.75" customHeight="1">
      <c r="A722" s="47"/>
      <c r="B722" s="47"/>
    </row>
    <row r="723" ht="15.75" customHeight="1">
      <c r="A723" s="47"/>
      <c r="B723" s="47"/>
    </row>
    <row r="724" ht="15.75" customHeight="1">
      <c r="A724" s="47"/>
      <c r="B724" s="47"/>
    </row>
    <row r="725" ht="15.75" customHeight="1">
      <c r="A725" s="47"/>
      <c r="B725" s="47"/>
    </row>
    <row r="726" ht="15.75" customHeight="1">
      <c r="A726" s="47"/>
      <c r="B726" s="47"/>
    </row>
    <row r="727" ht="15.75" customHeight="1">
      <c r="A727" s="47"/>
      <c r="B727" s="47"/>
    </row>
    <row r="728" ht="15.75" customHeight="1">
      <c r="A728" s="47"/>
      <c r="B728" s="47"/>
    </row>
    <row r="729" ht="15.75" customHeight="1">
      <c r="A729" s="47"/>
      <c r="B729" s="47"/>
    </row>
    <row r="730" ht="15.75" customHeight="1">
      <c r="A730" s="47"/>
      <c r="B730" s="47"/>
    </row>
    <row r="731" ht="15.75" customHeight="1">
      <c r="A731" s="47"/>
      <c r="B731" s="47"/>
    </row>
    <row r="732" ht="15.75" customHeight="1">
      <c r="A732" s="47"/>
      <c r="B732" s="47"/>
    </row>
    <row r="733" ht="15.75" customHeight="1">
      <c r="A733" s="47"/>
      <c r="B733" s="47"/>
    </row>
    <row r="734" ht="15.75" customHeight="1">
      <c r="A734" s="47"/>
      <c r="B734" s="47"/>
    </row>
    <row r="735" ht="15.75" customHeight="1">
      <c r="A735" s="47"/>
      <c r="B735" s="47"/>
    </row>
    <row r="736" ht="15.75" customHeight="1">
      <c r="A736" s="47"/>
      <c r="B736" s="47"/>
    </row>
    <row r="737" ht="15.75" customHeight="1">
      <c r="A737" s="47"/>
      <c r="B737" s="47"/>
    </row>
    <row r="738" ht="15.75" customHeight="1">
      <c r="A738" s="47"/>
      <c r="B738" s="47"/>
    </row>
    <row r="739" ht="15.75" customHeight="1">
      <c r="A739" s="47"/>
      <c r="B739" s="47"/>
    </row>
    <row r="740" ht="15.75" customHeight="1">
      <c r="A740" s="47"/>
      <c r="B740" s="47"/>
    </row>
    <row r="741" ht="15.75" customHeight="1">
      <c r="A741" s="47"/>
      <c r="B741" s="47"/>
    </row>
    <row r="742" ht="15.75" customHeight="1">
      <c r="A742" s="47"/>
      <c r="B742" s="47"/>
    </row>
    <row r="743" ht="15.75" customHeight="1">
      <c r="A743" s="47"/>
      <c r="B743" s="47"/>
    </row>
    <row r="744" ht="15.75" customHeight="1">
      <c r="A744" s="47"/>
      <c r="B744" s="47"/>
    </row>
    <row r="745" ht="15.75" customHeight="1">
      <c r="A745" s="47"/>
      <c r="B745" s="47"/>
    </row>
    <row r="746" ht="15.75" customHeight="1">
      <c r="A746" s="47"/>
      <c r="B746" s="47"/>
    </row>
    <row r="747" ht="15.75" customHeight="1">
      <c r="A747" s="47"/>
      <c r="B747" s="47"/>
    </row>
    <row r="748" ht="15.75" customHeight="1">
      <c r="A748" s="47"/>
      <c r="B748" s="47"/>
    </row>
    <row r="749" ht="15.75" customHeight="1">
      <c r="A749" s="47"/>
      <c r="B749" s="47"/>
    </row>
    <row r="750" ht="15.75" customHeight="1">
      <c r="A750" s="47"/>
      <c r="B750" s="47"/>
    </row>
    <row r="751" ht="15.75" customHeight="1">
      <c r="A751" s="47"/>
      <c r="B751" s="47"/>
    </row>
    <row r="752" ht="15.75" customHeight="1">
      <c r="A752" s="47"/>
      <c r="B752" s="47"/>
    </row>
    <row r="753" ht="15.75" customHeight="1">
      <c r="A753" s="47"/>
      <c r="B753" s="47"/>
    </row>
    <row r="754" ht="15.75" customHeight="1">
      <c r="A754" s="47"/>
      <c r="B754" s="47"/>
    </row>
    <row r="755" ht="15.75" customHeight="1">
      <c r="A755" s="47"/>
      <c r="B755" s="47"/>
    </row>
    <row r="756" ht="15.75" customHeight="1">
      <c r="A756" s="47"/>
      <c r="B756" s="47"/>
    </row>
    <row r="757" ht="15.75" customHeight="1">
      <c r="A757" s="47"/>
      <c r="B757" s="47"/>
    </row>
    <row r="758" ht="15.75" customHeight="1">
      <c r="A758" s="47"/>
      <c r="B758" s="47"/>
    </row>
    <row r="759" ht="15.75" customHeight="1">
      <c r="A759" s="47"/>
      <c r="B759" s="47"/>
    </row>
    <row r="760" ht="15.75" customHeight="1">
      <c r="A760" s="47"/>
      <c r="B760" s="47"/>
    </row>
    <row r="761" ht="15.75" customHeight="1">
      <c r="A761" s="47"/>
      <c r="B761" s="47"/>
    </row>
    <row r="762" ht="15.75" customHeight="1">
      <c r="A762" s="47"/>
      <c r="B762" s="47"/>
    </row>
    <row r="763" ht="15.75" customHeight="1">
      <c r="A763" s="47"/>
      <c r="B763" s="47"/>
    </row>
    <row r="764" ht="15.75" customHeight="1">
      <c r="A764" s="47"/>
      <c r="B764" s="47"/>
    </row>
    <row r="765" ht="15.75" customHeight="1">
      <c r="A765" s="47"/>
      <c r="B765" s="47"/>
    </row>
    <row r="766" ht="15.75" customHeight="1">
      <c r="A766" s="47"/>
      <c r="B766" s="47"/>
    </row>
    <row r="767" ht="15.75" customHeight="1">
      <c r="A767" s="47"/>
      <c r="B767" s="47"/>
    </row>
    <row r="768" ht="15.75" customHeight="1">
      <c r="A768" s="47"/>
      <c r="B768" s="47"/>
    </row>
    <row r="769" ht="15.75" customHeight="1">
      <c r="A769" s="47"/>
      <c r="B769" s="47"/>
    </row>
    <row r="770" ht="15.75" customHeight="1">
      <c r="A770" s="47"/>
      <c r="B770" s="47"/>
    </row>
    <row r="771" ht="15.75" customHeight="1">
      <c r="A771" s="47"/>
      <c r="B771" s="47"/>
    </row>
    <row r="772" ht="15.75" customHeight="1">
      <c r="A772" s="47"/>
      <c r="B772" s="47"/>
    </row>
    <row r="773" ht="15.75" customHeight="1">
      <c r="A773" s="47"/>
      <c r="B773" s="47"/>
    </row>
    <row r="774" ht="15.75" customHeight="1">
      <c r="A774" s="47"/>
      <c r="B774" s="47"/>
    </row>
    <row r="775" ht="15.75" customHeight="1">
      <c r="A775" s="47"/>
      <c r="B775" s="47"/>
    </row>
    <row r="776" ht="15.75" customHeight="1">
      <c r="A776" s="47"/>
      <c r="B776" s="47"/>
    </row>
    <row r="777" ht="15.75" customHeight="1">
      <c r="A777" s="47"/>
      <c r="B777" s="47"/>
    </row>
    <row r="778" ht="15.75" customHeight="1">
      <c r="A778" s="47"/>
      <c r="B778" s="47"/>
    </row>
    <row r="779" ht="15.75" customHeight="1">
      <c r="A779" s="47"/>
      <c r="B779" s="47"/>
    </row>
    <row r="780" ht="15.75" customHeight="1">
      <c r="A780" s="47"/>
      <c r="B780" s="47"/>
    </row>
    <row r="781" ht="15.75" customHeight="1">
      <c r="A781" s="47"/>
      <c r="B781" s="47"/>
    </row>
    <row r="782" ht="15.75" customHeight="1">
      <c r="A782" s="47"/>
      <c r="B782" s="47"/>
    </row>
    <row r="783" ht="15.75" customHeight="1">
      <c r="A783" s="47"/>
      <c r="B783" s="47"/>
    </row>
    <row r="784" ht="15.75" customHeight="1">
      <c r="A784" s="47"/>
      <c r="B784" s="47"/>
    </row>
    <row r="785" ht="15.75" customHeight="1">
      <c r="A785" s="47"/>
      <c r="B785" s="47"/>
    </row>
    <row r="786" ht="15.75" customHeight="1">
      <c r="A786" s="47"/>
      <c r="B786" s="47"/>
    </row>
    <row r="787" ht="15.75" customHeight="1">
      <c r="A787" s="47"/>
      <c r="B787" s="47"/>
    </row>
    <row r="788" ht="15.75" customHeight="1">
      <c r="A788" s="47"/>
      <c r="B788" s="47"/>
    </row>
    <row r="789" ht="15.75" customHeight="1">
      <c r="A789" s="47"/>
      <c r="B789" s="47"/>
    </row>
    <row r="790" ht="15.75" customHeight="1">
      <c r="A790" s="47"/>
      <c r="B790" s="47"/>
    </row>
    <row r="791" ht="15.75" customHeight="1">
      <c r="A791" s="47"/>
      <c r="B791" s="47"/>
    </row>
    <row r="792" ht="15.75" customHeight="1">
      <c r="A792" s="47"/>
      <c r="B792" s="47"/>
    </row>
    <row r="793" ht="15.75" customHeight="1">
      <c r="A793" s="47"/>
      <c r="B793" s="47"/>
    </row>
    <row r="794" ht="15.75" customHeight="1">
      <c r="A794" s="47"/>
      <c r="B794" s="47"/>
    </row>
    <row r="795" ht="15.75" customHeight="1">
      <c r="A795" s="47"/>
      <c r="B795" s="47"/>
    </row>
    <row r="796" ht="15.75" customHeight="1">
      <c r="A796" s="47"/>
      <c r="B796" s="47"/>
    </row>
    <row r="797" ht="15.75" customHeight="1">
      <c r="A797" s="47"/>
      <c r="B797" s="47"/>
    </row>
    <row r="798" ht="15.75" customHeight="1">
      <c r="A798" s="47"/>
      <c r="B798" s="47"/>
    </row>
    <row r="799" ht="15.75" customHeight="1">
      <c r="A799" s="47"/>
      <c r="B799" s="47"/>
    </row>
    <row r="800" ht="15.75" customHeight="1">
      <c r="A800" s="47"/>
      <c r="B800" s="47"/>
    </row>
    <row r="801" ht="15.75" customHeight="1">
      <c r="A801" s="47"/>
      <c r="B801" s="47"/>
    </row>
    <row r="802" ht="15.75" customHeight="1">
      <c r="A802" s="47"/>
      <c r="B802" s="47"/>
    </row>
    <row r="803" ht="15.75" customHeight="1">
      <c r="A803" s="47"/>
      <c r="B803" s="47"/>
    </row>
    <row r="804" ht="15.75" customHeight="1">
      <c r="A804" s="47"/>
      <c r="B804" s="47"/>
    </row>
    <row r="805" ht="15.75" customHeight="1">
      <c r="A805" s="47"/>
      <c r="B805" s="47"/>
    </row>
    <row r="806" ht="15.75" customHeight="1">
      <c r="A806" s="47"/>
      <c r="B806" s="47"/>
    </row>
    <row r="807" ht="15.75" customHeight="1">
      <c r="A807" s="47"/>
      <c r="B807" s="47"/>
    </row>
    <row r="808" ht="15.75" customHeight="1">
      <c r="A808" s="47"/>
      <c r="B808" s="47"/>
    </row>
    <row r="809" ht="15.75" customHeight="1">
      <c r="A809" s="47"/>
      <c r="B809" s="47"/>
    </row>
    <row r="810" ht="15.75" customHeight="1">
      <c r="A810" s="47"/>
      <c r="B810" s="47"/>
    </row>
    <row r="811" ht="15.75" customHeight="1">
      <c r="A811" s="47"/>
      <c r="B811" s="47"/>
    </row>
    <row r="812" ht="15.75" customHeight="1">
      <c r="A812" s="47"/>
      <c r="B812" s="47"/>
    </row>
    <row r="813" ht="15.75" customHeight="1">
      <c r="A813" s="47"/>
      <c r="B813" s="47"/>
    </row>
    <row r="814" ht="15.75" customHeight="1">
      <c r="A814" s="47"/>
      <c r="B814" s="47"/>
    </row>
    <row r="815" ht="15.75" customHeight="1">
      <c r="A815" s="47"/>
      <c r="B815" s="47"/>
    </row>
    <row r="816" ht="15.75" customHeight="1">
      <c r="A816" s="47"/>
      <c r="B816" s="47"/>
    </row>
    <row r="817" ht="15.75" customHeight="1">
      <c r="A817" s="47"/>
      <c r="B817" s="47"/>
    </row>
    <row r="818" ht="15.75" customHeight="1">
      <c r="A818" s="47"/>
      <c r="B818" s="47"/>
    </row>
    <row r="819" ht="15.75" customHeight="1">
      <c r="A819" s="47"/>
      <c r="B819" s="47"/>
    </row>
    <row r="820" ht="15.75" customHeight="1">
      <c r="A820" s="47"/>
      <c r="B820" s="47"/>
    </row>
    <row r="821" ht="15.75" customHeight="1">
      <c r="A821" s="47"/>
      <c r="B821" s="47"/>
    </row>
    <row r="822" ht="15.75" customHeight="1">
      <c r="A822" s="47"/>
      <c r="B822" s="47"/>
    </row>
    <row r="823" ht="15.75" customHeight="1">
      <c r="A823" s="47"/>
      <c r="B823" s="47"/>
    </row>
    <row r="824" ht="15.75" customHeight="1">
      <c r="A824" s="47"/>
      <c r="B824" s="47"/>
    </row>
    <row r="825" ht="15.75" customHeight="1">
      <c r="A825" s="47"/>
      <c r="B825" s="47"/>
    </row>
    <row r="826" ht="15.75" customHeight="1">
      <c r="A826" s="47"/>
      <c r="B826" s="47"/>
    </row>
    <row r="827" ht="15.75" customHeight="1">
      <c r="A827" s="47"/>
      <c r="B827" s="47"/>
    </row>
    <row r="828" ht="15.75" customHeight="1">
      <c r="A828" s="47"/>
      <c r="B828" s="47"/>
    </row>
    <row r="829" ht="15.75" customHeight="1">
      <c r="A829" s="47"/>
      <c r="B829" s="47"/>
    </row>
    <row r="830" ht="15.75" customHeight="1">
      <c r="A830" s="47"/>
      <c r="B830" s="47"/>
    </row>
    <row r="831" ht="15.75" customHeight="1">
      <c r="A831" s="47"/>
      <c r="B831" s="47"/>
    </row>
    <row r="832" ht="15.75" customHeight="1">
      <c r="A832" s="47"/>
      <c r="B832" s="47"/>
    </row>
    <row r="833" ht="15.75" customHeight="1">
      <c r="A833" s="47"/>
      <c r="B833" s="47"/>
    </row>
    <row r="834" ht="15.75" customHeight="1">
      <c r="A834" s="47"/>
      <c r="B834" s="47"/>
    </row>
    <row r="835" ht="15.75" customHeight="1">
      <c r="A835" s="47"/>
      <c r="B835" s="47"/>
    </row>
    <row r="836" ht="15.75" customHeight="1">
      <c r="A836" s="47"/>
      <c r="B836" s="47"/>
    </row>
    <row r="837" ht="15.75" customHeight="1">
      <c r="A837" s="47"/>
      <c r="B837" s="47"/>
    </row>
    <row r="838" ht="15.75" customHeight="1">
      <c r="A838" s="47"/>
      <c r="B838" s="47"/>
    </row>
    <row r="839" ht="15.75" customHeight="1">
      <c r="A839" s="47"/>
      <c r="B839" s="47"/>
    </row>
    <row r="840" ht="15.75" customHeight="1">
      <c r="A840" s="47"/>
      <c r="B840" s="47"/>
    </row>
    <row r="841" ht="15.75" customHeight="1">
      <c r="A841" s="47"/>
      <c r="B841" s="47"/>
    </row>
    <row r="842" ht="15.75" customHeight="1">
      <c r="A842" s="47"/>
      <c r="B842" s="47"/>
    </row>
    <row r="843" ht="15.75" customHeight="1">
      <c r="A843" s="47"/>
      <c r="B843" s="47"/>
    </row>
    <row r="844" ht="15.75" customHeight="1">
      <c r="A844" s="47"/>
      <c r="B844" s="47"/>
    </row>
    <row r="845" ht="15.75" customHeight="1">
      <c r="A845" s="47"/>
      <c r="B845" s="47"/>
    </row>
    <row r="846" ht="15.75" customHeight="1">
      <c r="A846" s="47"/>
      <c r="B846" s="47"/>
    </row>
    <row r="847" ht="15.75" customHeight="1">
      <c r="A847" s="47"/>
      <c r="B847" s="47"/>
    </row>
    <row r="848" ht="15.75" customHeight="1">
      <c r="A848" s="47"/>
      <c r="B848" s="47"/>
    </row>
    <row r="849" ht="15.75" customHeight="1">
      <c r="A849" s="47"/>
      <c r="B849" s="47"/>
    </row>
    <row r="850" ht="15.75" customHeight="1">
      <c r="A850" s="47"/>
      <c r="B850" s="47"/>
    </row>
    <row r="851" ht="15.75" customHeight="1">
      <c r="A851" s="47"/>
      <c r="B851" s="47"/>
    </row>
    <row r="852" ht="15.75" customHeight="1">
      <c r="A852" s="47"/>
      <c r="B852" s="47"/>
    </row>
    <row r="853" ht="15.75" customHeight="1">
      <c r="A853" s="47"/>
      <c r="B853" s="47"/>
    </row>
    <row r="854" ht="15.75" customHeight="1">
      <c r="A854" s="47"/>
      <c r="B854" s="47"/>
    </row>
    <row r="855" ht="15.75" customHeight="1">
      <c r="A855" s="47"/>
      <c r="B855" s="47"/>
    </row>
    <row r="856" ht="15.75" customHeight="1">
      <c r="A856" s="47"/>
      <c r="B856" s="47"/>
    </row>
    <row r="857" ht="15.75" customHeight="1">
      <c r="A857" s="47"/>
      <c r="B857" s="47"/>
    </row>
    <row r="858" ht="15.75" customHeight="1">
      <c r="A858" s="47"/>
      <c r="B858" s="47"/>
    </row>
    <row r="859" ht="15.75" customHeight="1">
      <c r="A859" s="47"/>
      <c r="B859" s="47"/>
    </row>
    <row r="860" ht="15.75" customHeight="1">
      <c r="A860" s="47"/>
      <c r="B860" s="47"/>
    </row>
    <row r="861" ht="15.75" customHeight="1">
      <c r="A861" s="47"/>
      <c r="B861" s="47"/>
    </row>
    <row r="862" ht="15.75" customHeight="1">
      <c r="A862" s="47"/>
      <c r="B862" s="47"/>
    </row>
    <row r="863" ht="15.75" customHeight="1">
      <c r="A863" s="47"/>
      <c r="B863" s="47"/>
    </row>
    <row r="864" ht="15.75" customHeight="1">
      <c r="A864" s="47"/>
      <c r="B864" s="47"/>
    </row>
    <row r="865" ht="15.75" customHeight="1">
      <c r="A865" s="47"/>
      <c r="B865" s="47"/>
    </row>
    <row r="866" ht="15.75" customHeight="1">
      <c r="A866" s="47"/>
      <c r="B866" s="47"/>
    </row>
    <row r="867" ht="15.75" customHeight="1">
      <c r="A867" s="47"/>
      <c r="B867" s="47"/>
    </row>
    <row r="868" ht="15.75" customHeight="1">
      <c r="A868" s="47"/>
      <c r="B868" s="47"/>
    </row>
    <row r="869" ht="15.75" customHeight="1">
      <c r="A869" s="47"/>
      <c r="B869" s="47"/>
    </row>
    <row r="870" ht="15.75" customHeight="1">
      <c r="A870" s="47"/>
      <c r="B870" s="47"/>
    </row>
    <row r="871" ht="15.75" customHeight="1">
      <c r="A871" s="47"/>
      <c r="B871" s="47"/>
    </row>
    <row r="872" ht="15.75" customHeight="1">
      <c r="A872" s="47"/>
      <c r="B872" s="47"/>
    </row>
    <row r="873" ht="15.75" customHeight="1">
      <c r="A873" s="47"/>
      <c r="B873" s="47"/>
    </row>
    <row r="874" ht="15.75" customHeight="1">
      <c r="A874" s="47"/>
      <c r="B874" s="47"/>
    </row>
    <row r="875" ht="15.75" customHeight="1">
      <c r="A875" s="47"/>
      <c r="B875" s="47"/>
    </row>
    <row r="876" ht="15.75" customHeight="1">
      <c r="A876" s="47"/>
      <c r="B876" s="47"/>
    </row>
    <row r="877" ht="15.75" customHeight="1">
      <c r="A877" s="47"/>
      <c r="B877" s="47"/>
    </row>
    <row r="878" ht="15.75" customHeight="1">
      <c r="A878" s="47"/>
      <c r="B878" s="47"/>
    </row>
    <row r="879" ht="15.75" customHeight="1">
      <c r="A879" s="47"/>
      <c r="B879" s="47"/>
    </row>
    <row r="880" ht="15.75" customHeight="1">
      <c r="A880" s="47"/>
      <c r="B880" s="47"/>
    </row>
    <row r="881" ht="15.75" customHeight="1">
      <c r="A881" s="47"/>
      <c r="B881" s="47"/>
    </row>
    <row r="882" ht="15.75" customHeight="1">
      <c r="A882" s="47"/>
      <c r="B882" s="47"/>
    </row>
    <row r="883" ht="15.75" customHeight="1">
      <c r="A883" s="47"/>
      <c r="B883" s="47"/>
    </row>
    <row r="884" ht="15.75" customHeight="1">
      <c r="A884" s="47"/>
      <c r="B884" s="47"/>
    </row>
    <row r="885" ht="15.75" customHeight="1">
      <c r="A885" s="47"/>
      <c r="B885" s="47"/>
    </row>
    <row r="886" ht="15.75" customHeight="1">
      <c r="A886" s="47"/>
      <c r="B886" s="47"/>
    </row>
    <row r="887" ht="15.75" customHeight="1">
      <c r="A887" s="47"/>
      <c r="B887" s="47"/>
    </row>
    <row r="888" ht="15.75" customHeight="1">
      <c r="A888" s="47"/>
      <c r="B888" s="47"/>
    </row>
    <row r="889" ht="15.75" customHeight="1">
      <c r="A889" s="47"/>
      <c r="B889" s="47"/>
    </row>
    <row r="890" ht="15.75" customHeight="1">
      <c r="A890" s="47"/>
      <c r="B890" s="47"/>
    </row>
    <row r="891" ht="15.75" customHeight="1">
      <c r="A891" s="47"/>
      <c r="B891" s="47"/>
    </row>
    <row r="892" ht="15.75" customHeight="1">
      <c r="A892" s="47"/>
      <c r="B892" s="47"/>
    </row>
    <row r="893" ht="15.75" customHeight="1">
      <c r="A893" s="47"/>
      <c r="B893" s="47"/>
    </row>
    <row r="894" ht="15.75" customHeight="1">
      <c r="A894" s="47"/>
      <c r="B894" s="47"/>
    </row>
    <row r="895" ht="15.75" customHeight="1">
      <c r="A895" s="47"/>
      <c r="B895" s="47"/>
    </row>
    <row r="896" ht="15.75" customHeight="1">
      <c r="A896" s="47"/>
      <c r="B896" s="47"/>
    </row>
    <row r="897" ht="15.75" customHeight="1">
      <c r="A897" s="47"/>
      <c r="B897" s="47"/>
    </row>
    <row r="898" ht="15.75" customHeight="1">
      <c r="A898" s="47"/>
      <c r="B898" s="47"/>
    </row>
    <row r="899" ht="15.75" customHeight="1">
      <c r="A899" s="47"/>
      <c r="B899" s="47"/>
    </row>
    <row r="900" ht="15.75" customHeight="1">
      <c r="A900" s="47"/>
      <c r="B900" s="47"/>
    </row>
    <row r="901" ht="15.75" customHeight="1">
      <c r="A901" s="47"/>
      <c r="B901" s="47"/>
    </row>
    <row r="902" ht="15.75" customHeight="1">
      <c r="A902" s="47"/>
      <c r="B902" s="47"/>
    </row>
    <row r="903" ht="15.75" customHeight="1">
      <c r="A903" s="47"/>
      <c r="B903" s="47"/>
    </row>
    <row r="904" ht="15.75" customHeight="1">
      <c r="A904" s="47"/>
      <c r="B904" s="47"/>
    </row>
    <row r="905" ht="15.75" customHeight="1">
      <c r="A905" s="47"/>
      <c r="B905" s="47"/>
    </row>
    <row r="906" ht="15.75" customHeight="1">
      <c r="A906" s="47"/>
      <c r="B906" s="47"/>
    </row>
    <row r="907" ht="15.75" customHeight="1">
      <c r="A907" s="47"/>
      <c r="B907" s="47"/>
    </row>
    <row r="908" ht="15.75" customHeight="1">
      <c r="A908" s="47"/>
      <c r="B908" s="47"/>
    </row>
    <row r="909" ht="15.75" customHeight="1">
      <c r="A909" s="47"/>
      <c r="B909" s="47"/>
    </row>
    <row r="910" ht="15.75" customHeight="1">
      <c r="A910" s="47"/>
      <c r="B910" s="47"/>
    </row>
    <row r="911" ht="15.75" customHeight="1">
      <c r="A911" s="47"/>
      <c r="B911" s="47"/>
    </row>
    <row r="912" ht="15.75" customHeight="1">
      <c r="A912" s="47"/>
      <c r="B912" s="47"/>
    </row>
    <row r="913" ht="15.75" customHeight="1">
      <c r="A913" s="47"/>
      <c r="B913" s="47"/>
    </row>
    <row r="914" ht="15.75" customHeight="1">
      <c r="A914" s="47"/>
      <c r="B914" s="47"/>
    </row>
    <row r="915" ht="15.75" customHeight="1">
      <c r="A915" s="47"/>
      <c r="B915" s="47"/>
    </row>
    <row r="916" ht="15.75" customHeight="1">
      <c r="A916" s="47"/>
      <c r="B916" s="47"/>
    </row>
    <row r="917" ht="15.75" customHeight="1">
      <c r="A917" s="47"/>
      <c r="B917" s="47"/>
    </row>
    <row r="918" ht="15.75" customHeight="1">
      <c r="A918" s="47"/>
      <c r="B918" s="47"/>
    </row>
    <row r="919" ht="15.75" customHeight="1">
      <c r="A919" s="47"/>
      <c r="B919" s="47"/>
    </row>
    <row r="920" ht="15.75" customHeight="1">
      <c r="A920" s="47"/>
      <c r="B920" s="47"/>
    </row>
    <row r="921" ht="15.75" customHeight="1">
      <c r="A921" s="47"/>
      <c r="B921" s="47"/>
    </row>
    <row r="922" ht="15.75" customHeight="1">
      <c r="A922" s="47"/>
      <c r="B922" s="47"/>
    </row>
    <row r="923" ht="15.75" customHeight="1">
      <c r="A923" s="47"/>
      <c r="B923" s="47"/>
    </row>
    <row r="924" ht="15.75" customHeight="1">
      <c r="A924" s="47"/>
      <c r="B924" s="47"/>
    </row>
    <row r="925" ht="15.75" customHeight="1">
      <c r="A925" s="47"/>
      <c r="B925" s="47"/>
    </row>
    <row r="926" ht="15.75" customHeight="1">
      <c r="A926" s="47"/>
      <c r="B926" s="47"/>
    </row>
    <row r="927" ht="15.75" customHeight="1">
      <c r="A927" s="47"/>
      <c r="B927" s="47"/>
    </row>
    <row r="928" ht="15.75" customHeight="1">
      <c r="A928" s="47"/>
      <c r="B928" s="47"/>
    </row>
    <row r="929" ht="15.75" customHeight="1">
      <c r="A929" s="47"/>
      <c r="B929" s="47"/>
    </row>
    <row r="930" ht="15.75" customHeight="1">
      <c r="A930" s="47"/>
      <c r="B930" s="47"/>
    </row>
    <row r="931" ht="15.75" customHeight="1">
      <c r="A931" s="47"/>
      <c r="B931" s="47"/>
    </row>
    <row r="932" ht="15.75" customHeight="1">
      <c r="A932" s="47"/>
      <c r="B932" s="47"/>
    </row>
    <row r="933" ht="15.75" customHeight="1">
      <c r="A933" s="47"/>
      <c r="B933" s="47"/>
    </row>
    <row r="934" ht="15.75" customHeight="1">
      <c r="A934" s="47"/>
      <c r="B934" s="47"/>
    </row>
    <row r="935" ht="15.75" customHeight="1">
      <c r="A935" s="47"/>
      <c r="B935" s="47"/>
    </row>
    <row r="936" ht="15.75" customHeight="1">
      <c r="A936" s="47"/>
      <c r="B936" s="47"/>
    </row>
    <row r="937" ht="15.75" customHeight="1">
      <c r="A937" s="47"/>
      <c r="B937" s="47"/>
    </row>
    <row r="938" ht="15.75" customHeight="1">
      <c r="A938" s="47"/>
      <c r="B938" s="47"/>
    </row>
    <row r="939" ht="15.75" customHeight="1">
      <c r="A939" s="47"/>
      <c r="B939" s="47"/>
    </row>
    <row r="940" ht="15.75" customHeight="1">
      <c r="A940" s="47"/>
      <c r="B940" s="47"/>
    </row>
    <row r="941" ht="15.75" customHeight="1">
      <c r="A941" s="47"/>
      <c r="B941" s="47"/>
    </row>
    <row r="942" ht="15.75" customHeight="1">
      <c r="A942" s="47"/>
      <c r="B942" s="47"/>
    </row>
    <row r="943" ht="15.75" customHeight="1">
      <c r="A943" s="47"/>
      <c r="B943" s="47"/>
    </row>
    <row r="944" ht="15.75" customHeight="1">
      <c r="A944" s="47"/>
      <c r="B944" s="47"/>
    </row>
    <row r="945" ht="15.75" customHeight="1">
      <c r="A945" s="47"/>
      <c r="B945" s="47"/>
    </row>
    <row r="946" ht="15.75" customHeight="1">
      <c r="A946" s="47"/>
      <c r="B946" s="47"/>
    </row>
    <row r="947" ht="15.75" customHeight="1">
      <c r="A947" s="47"/>
      <c r="B947" s="47"/>
    </row>
    <row r="948" ht="15.75" customHeight="1">
      <c r="A948" s="47"/>
      <c r="B948" s="47"/>
    </row>
    <row r="949" ht="15.75" customHeight="1">
      <c r="A949" s="47"/>
      <c r="B949" s="47"/>
    </row>
    <row r="950" ht="15.75" customHeight="1">
      <c r="A950" s="47"/>
      <c r="B950" s="47"/>
    </row>
    <row r="951" ht="15.75" customHeight="1">
      <c r="A951" s="47"/>
      <c r="B951" s="47"/>
    </row>
    <row r="952" ht="15.75" customHeight="1">
      <c r="A952" s="47"/>
      <c r="B952" s="47"/>
    </row>
    <row r="953" ht="15.75" customHeight="1">
      <c r="A953" s="47"/>
      <c r="B953" s="47"/>
    </row>
    <row r="954" ht="15.75" customHeight="1">
      <c r="A954" s="47"/>
      <c r="B954" s="47"/>
    </row>
    <row r="955" ht="15.75" customHeight="1">
      <c r="A955" s="47"/>
      <c r="B955" s="47"/>
    </row>
    <row r="956" ht="15.75" customHeight="1">
      <c r="A956" s="47"/>
      <c r="B956" s="47"/>
    </row>
    <row r="957" ht="15.75" customHeight="1">
      <c r="A957" s="47"/>
      <c r="B957" s="47"/>
    </row>
    <row r="958" ht="15.75" customHeight="1">
      <c r="A958" s="47"/>
      <c r="B958" s="47"/>
    </row>
    <row r="959" ht="15.75" customHeight="1">
      <c r="A959" s="47"/>
      <c r="B959" s="47"/>
    </row>
    <row r="960" ht="15.75" customHeight="1">
      <c r="A960" s="47"/>
      <c r="B960" s="47"/>
    </row>
    <row r="961" ht="15.75" customHeight="1">
      <c r="A961" s="47"/>
      <c r="B961" s="47"/>
    </row>
    <row r="962" ht="15.75" customHeight="1">
      <c r="A962" s="47"/>
      <c r="B962" s="47"/>
    </row>
    <row r="963" ht="15.75" customHeight="1">
      <c r="A963" s="47"/>
      <c r="B963" s="47"/>
    </row>
    <row r="964" ht="15.75" customHeight="1">
      <c r="A964" s="47"/>
      <c r="B964" s="47"/>
    </row>
    <row r="965" ht="15.75" customHeight="1">
      <c r="A965" s="47"/>
      <c r="B965" s="47"/>
    </row>
    <row r="966" ht="15.75" customHeight="1">
      <c r="A966" s="47"/>
      <c r="B966" s="47"/>
    </row>
    <row r="967" ht="15.75" customHeight="1">
      <c r="A967" s="47"/>
      <c r="B967" s="47"/>
    </row>
    <row r="968" ht="15.75" customHeight="1">
      <c r="A968" s="47"/>
      <c r="B968" s="47"/>
    </row>
    <row r="969" ht="15.75" customHeight="1">
      <c r="A969" s="47"/>
      <c r="B969" s="47"/>
    </row>
    <row r="970" ht="15.75" customHeight="1">
      <c r="A970" s="47"/>
      <c r="B970" s="47"/>
    </row>
    <row r="971" ht="15.75" customHeight="1">
      <c r="A971" s="47"/>
      <c r="B971" s="47"/>
    </row>
    <row r="972" ht="15.75" customHeight="1">
      <c r="A972" s="47"/>
      <c r="B972" s="47"/>
    </row>
    <row r="973" ht="15.75" customHeight="1">
      <c r="A973" s="47"/>
      <c r="B973" s="47"/>
    </row>
    <row r="974" ht="15.75" customHeight="1">
      <c r="A974" s="47"/>
      <c r="B974" s="47"/>
    </row>
    <row r="975" ht="15.75" customHeight="1">
      <c r="A975" s="47"/>
      <c r="B975" s="47"/>
    </row>
    <row r="976" ht="15.75" customHeight="1">
      <c r="A976" s="47"/>
      <c r="B976" s="47"/>
    </row>
    <row r="977" ht="15.75" customHeight="1">
      <c r="A977" s="47"/>
      <c r="B977" s="47"/>
    </row>
    <row r="978" ht="15.75" customHeight="1">
      <c r="A978" s="47"/>
      <c r="B978" s="47"/>
    </row>
    <row r="979" ht="15.75" customHeight="1">
      <c r="A979" s="47"/>
      <c r="B979" s="47"/>
    </row>
    <row r="980" ht="15.75" customHeight="1">
      <c r="A980" s="47"/>
      <c r="B980" s="47"/>
    </row>
    <row r="981" ht="15.75" customHeight="1">
      <c r="A981" s="47"/>
      <c r="B981" s="47"/>
    </row>
    <row r="982" ht="15.75" customHeight="1">
      <c r="A982" s="47"/>
      <c r="B982" s="47"/>
    </row>
    <row r="983" ht="15.75" customHeight="1">
      <c r="A983" s="47"/>
      <c r="B983" s="47"/>
    </row>
    <row r="984" ht="15.75" customHeight="1">
      <c r="A984" s="47"/>
      <c r="B984" s="47"/>
    </row>
    <row r="985" ht="15.75" customHeight="1">
      <c r="A985" s="47"/>
      <c r="B985" s="47"/>
    </row>
    <row r="986" ht="15.75" customHeight="1">
      <c r="A986" s="47"/>
      <c r="B986" s="47"/>
    </row>
    <row r="987" ht="15.75" customHeight="1">
      <c r="A987" s="47"/>
      <c r="B987" s="47"/>
    </row>
    <row r="988" ht="15.75" customHeight="1">
      <c r="A988" s="47"/>
      <c r="B988" s="47"/>
    </row>
    <row r="989" ht="15.75" customHeight="1">
      <c r="A989" s="47"/>
      <c r="B989" s="47"/>
    </row>
    <row r="990" ht="15.75" customHeight="1">
      <c r="A990" s="47"/>
      <c r="B990" s="47"/>
    </row>
    <row r="991" ht="15.75" customHeight="1">
      <c r="A991" s="47"/>
      <c r="B991" s="47"/>
    </row>
    <row r="992" ht="15.75" customHeight="1">
      <c r="A992" s="47"/>
      <c r="B992" s="47"/>
    </row>
    <row r="993" ht="15.75" customHeight="1">
      <c r="A993" s="47"/>
      <c r="B993" s="47"/>
    </row>
    <row r="994" ht="15.75" customHeight="1">
      <c r="A994" s="47"/>
      <c r="B994" s="47"/>
    </row>
    <row r="995" ht="15.75" customHeight="1">
      <c r="A995" s="47"/>
      <c r="B995" s="47"/>
    </row>
    <row r="996" ht="15.75" customHeight="1">
      <c r="A996" s="47"/>
      <c r="B996" s="47"/>
    </row>
    <row r="997" ht="15.75" customHeight="1">
      <c r="A997" s="47"/>
      <c r="B997" s="47"/>
    </row>
    <row r="998" ht="15.75" customHeight="1">
      <c r="A998" s="47"/>
      <c r="B998" s="47"/>
    </row>
    <row r="999" ht="15.75" customHeight="1">
      <c r="A999" s="47"/>
      <c r="B999" s="47"/>
    </row>
    <row r="1000" ht="15.75" customHeight="1">
      <c r="A1000" s="47"/>
      <c r="B1000" s="47"/>
    </row>
  </sheetData>
  <mergeCells count="1">
    <mergeCell ref="A1:B1"/>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71"/>
    <col customWidth="1" min="2" max="2" width="165.71"/>
    <col customWidth="1" min="3" max="6" width="8.71"/>
  </cols>
  <sheetData>
    <row r="1" ht="99.0" customHeight="1">
      <c r="A1" s="46" t="s">
        <v>5</v>
      </c>
      <c r="B1" s="3"/>
      <c r="C1" s="47"/>
      <c r="D1" s="47"/>
      <c r="E1" s="47"/>
      <c r="F1" s="47"/>
      <c r="G1" s="47"/>
      <c r="H1" s="47"/>
      <c r="I1" s="47"/>
      <c r="J1" s="47"/>
      <c r="K1" s="47"/>
      <c r="L1" s="47"/>
      <c r="M1" s="47"/>
      <c r="N1" s="47"/>
      <c r="O1" s="47"/>
      <c r="P1" s="47"/>
      <c r="Q1" s="47"/>
      <c r="R1" s="47"/>
      <c r="S1" s="47"/>
      <c r="T1" s="47"/>
      <c r="U1" s="47"/>
      <c r="V1" s="47"/>
      <c r="W1" s="47"/>
      <c r="X1" s="47"/>
      <c r="Y1" s="47"/>
      <c r="Z1" s="47"/>
    </row>
    <row r="2">
      <c r="A2" s="47"/>
      <c r="B2" s="47"/>
    </row>
    <row r="3">
      <c r="A3" s="47"/>
      <c r="B3" s="48" t="s">
        <v>68</v>
      </c>
    </row>
    <row r="4">
      <c r="A4" s="47"/>
      <c r="B4" s="48" t="s">
        <v>49</v>
      </c>
    </row>
    <row r="5">
      <c r="A5" s="47"/>
      <c r="B5" s="47"/>
    </row>
    <row r="6" ht="19.5" customHeight="1">
      <c r="A6" s="54"/>
      <c r="B6" s="59" t="s">
        <v>50</v>
      </c>
      <c r="C6" s="62"/>
      <c r="D6" s="62"/>
      <c r="E6" s="54"/>
      <c r="F6" s="54"/>
      <c r="G6" s="54"/>
      <c r="H6" s="54"/>
      <c r="I6" s="54"/>
      <c r="J6" s="54"/>
      <c r="K6" s="54"/>
      <c r="L6" s="54"/>
      <c r="M6" s="54"/>
      <c r="N6" s="54"/>
      <c r="O6" s="54"/>
      <c r="P6" s="54"/>
      <c r="Q6" s="54"/>
      <c r="R6" s="54"/>
      <c r="S6" s="54"/>
      <c r="T6" s="54"/>
      <c r="U6" s="54"/>
      <c r="V6" s="54"/>
      <c r="W6" s="54"/>
      <c r="X6" s="54"/>
      <c r="Y6" s="54"/>
      <c r="Z6" s="54"/>
    </row>
    <row r="7" ht="19.5" customHeight="1">
      <c r="A7" s="52"/>
      <c r="B7" s="53" t="s">
        <v>69</v>
      </c>
      <c r="C7" s="52"/>
      <c r="D7" s="54"/>
      <c r="E7" s="54"/>
      <c r="F7" s="54"/>
      <c r="G7" s="54"/>
      <c r="H7" s="54"/>
      <c r="I7" s="54"/>
      <c r="J7" s="54"/>
      <c r="K7" s="54"/>
      <c r="L7" s="54"/>
      <c r="M7" s="54"/>
      <c r="N7" s="54"/>
      <c r="O7" s="54"/>
      <c r="P7" s="54"/>
      <c r="Q7" s="54"/>
      <c r="R7" s="54"/>
      <c r="S7" s="54"/>
      <c r="T7" s="54"/>
      <c r="U7" s="54"/>
      <c r="V7" s="54"/>
      <c r="W7" s="54"/>
      <c r="X7" s="54"/>
      <c r="Y7" s="54"/>
      <c r="Z7" s="54"/>
    </row>
    <row r="8" ht="30.0" customHeight="1">
      <c r="A8" s="52"/>
      <c r="B8" s="55" t="s">
        <v>70</v>
      </c>
      <c r="C8" s="52"/>
      <c r="D8" s="54"/>
      <c r="E8" s="54"/>
      <c r="F8" s="54"/>
      <c r="G8" s="54"/>
      <c r="H8" s="54"/>
      <c r="I8" s="54"/>
      <c r="J8" s="54"/>
      <c r="K8" s="54"/>
      <c r="L8" s="54"/>
      <c r="M8" s="54"/>
      <c r="N8" s="54"/>
      <c r="O8" s="54"/>
      <c r="P8" s="54"/>
      <c r="Q8" s="54"/>
      <c r="R8" s="54"/>
      <c r="S8" s="54"/>
      <c r="T8" s="54"/>
      <c r="U8" s="54"/>
      <c r="V8" s="54"/>
      <c r="W8" s="54"/>
      <c r="X8" s="54"/>
      <c r="Y8" s="54"/>
      <c r="Z8" s="54"/>
    </row>
    <row r="9" ht="30.0" customHeight="1">
      <c r="A9" s="52"/>
      <c r="B9" s="55" t="s">
        <v>71</v>
      </c>
      <c r="C9" s="52"/>
      <c r="D9" s="54"/>
      <c r="E9" s="54"/>
      <c r="F9" s="54"/>
      <c r="G9" s="54"/>
      <c r="H9" s="54"/>
      <c r="I9" s="54"/>
      <c r="J9" s="54"/>
      <c r="K9" s="54"/>
      <c r="L9" s="54"/>
      <c r="M9" s="54"/>
      <c r="N9" s="54"/>
      <c r="O9" s="54"/>
      <c r="P9" s="54"/>
      <c r="Q9" s="54"/>
      <c r="R9" s="54"/>
      <c r="S9" s="54"/>
      <c r="T9" s="54"/>
      <c r="U9" s="54"/>
      <c r="V9" s="54"/>
      <c r="W9" s="54"/>
      <c r="X9" s="54"/>
      <c r="Y9" s="54"/>
      <c r="Z9" s="54"/>
    </row>
    <row r="10" ht="19.5" customHeight="1">
      <c r="A10" s="52"/>
      <c r="B10" s="55" t="s">
        <v>72</v>
      </c>
      <c r="C10" s="54"/>
      <c r="D10" s="54"/>
      <c r="E10" s="54"/>
      <c r="F10" s="54"/>
      <c r="G10" s="54"/>
      <c r="H10" s="54"/>
      <c r="I10" s="54"/>
      <c r="J10" s="54"/>
      <c r="K10" s="54"/>
      <c r="L10" s="54"/>
      <c r="M10" s="54"/>
      <c r="N10" s="54"/>
      <c r="O10" s="54"/>
      <c r="P10" s="54"/>
      <c r="Q10" s="54"/>
      <c r="R10" s="54"/>
      <c r="S10" s="54"/>
      <c r="T10" s="54"/>
      <c r="U10" s="54"/>
      <c r="V10" s="54"/>
      <c r="W10" s="54"/>
      <c r="X10" s="54"/>
      <c r="Y10" s="54"/>
      <c r="Z10" s="54"/>
    </row>
    <row r="11" ht="19.5" customHeight="1">
      <c r="A11" s="52"/>
      <c r="B11" s="55" t="s">
        <v>52</v>
      </c>
      <c r="C11" s="52"/>
      <c r="D11" s="54"/>
      <c r="E11" s="54"/>
      <c r="F11" s="54"/>
      <c r="G11" s="54"/>
      <c r="H11" s="54"/>
      <c r="I11" s="54"/>
      <c r="J11" s="54"/>
      <c r="K11" s="54"/>
      <c r="L11" s="54"/>
      <c r="M11" s="54"/>
      <c r="N11" s="54"/>
      <c r="O11" s="54"/>
      <c r="P11" s="54"/>
      <c r="Q11" s="54"/>
      <c r="R11" s="54"/>
      <c r="S11" s="54"/>
      <c r="T11" s="54"/>
      <c r="U11" s="54"/>
      <c r="V11" s="54"/>
      <c r="W11" s="54"/>
      <c r="X11" s="54"/>
      <c r="Y11" s="54"/>
      <c r="Z11" s="54"/>
    </row>
    <row r="12" ht="19.5" customHeight="1">
      <c r="A12" s="52"/>
      <c r="B12" s="55" t="s">
        <v>73</v>
      </c>
      <c r="C12" s="54"/>
      <c r="D12" s="54"/>
      <c r="E12" s="54"/>
      <c r="F12" s="54"/>
      <c r="G12" s="54"/>
      <c r="H12" s="54"/>
      <c r="I12" s="54"/>
      <c r="J12" s="54"/>
      <c r="K12" s="54"/>
      <c r="L12" s="54"/>
      <c r="M12" s="54"/>
      <c r="N12" s="54"/>
      <c r="O12" s="54"/>
      <c r="P12" s="54"/>
      <c r="Q12" s="54"/>
      <c r="R12" s="54"/>
      <c r="S12" s="54"/>
      <c r="T12" s="54"/>
      <c r="U12" s="54"/>
      <c r="V12" s="54"/>
      <c r="W12" s="54"/>
      <c r="X12" s="54"/>
      <c r="Y12" s="54"/>
      <c r="Z12" s="54"/>
    </row>
    <row r="13" ht="19.5" customHeight="1">
      <c r="A13" s="52"/>
      <c r="B13" s="63" t="s">
        <v>74</v>
      </c>
      <c r="C13" s="54"/>
      <c r="D13" s="54"/>
      <c r="E13" s="54"/>
      <c r="F13" s="54"/>
      <c r="G13" s="54"/>
      <c r="H13" s="54"/>
      <c r="I13" s="54"/>
      <c r="J13" s="54"/>
      <c r="K13" s="54"/>
      <c r="L13" s="54"/>
      <c r="M13" s="54"/>
      <c r="N13" s="54"/>
      <c r="O13" s="54"/>
      <c r="P13" s="54"/>
      <c r="Q13" s="54"/>
      <c r="R13" s="54"/>
      <c r="S13" s="54"/>
      <c r="T13" s="54"/>
      <c r="U13" s="54"/>
      <c r="V13" s="54"/>
      <c r="W13" s="54"/>
      <c r="X13" s="54"/>
      <c r="Y13" s="54"/>
      <c r="Z13" s="54"/>
    </row>
    <row r="14" ht="30.0" customHeight="1">
      <c r="A14" s="54"/>
      <c r="B14" s="58"/>
      <c r="C14" s="54"/>
      <c r="D14" s="54"/>
      <c r="E14" s="54"/>
      <c r="F14" s="54"/>
      <c r="G14" s="54"/>
      <c r="H14" s="54"/>
      <c r="I14" s="54"/>
      <c r="J14" s="54"/>
      <c r="K14" s="54"/>
      <c r="L14" s="54"/>
      <c r="M14" s="54"/>
      <c r="N14" s="54"/>
      <c r="O14" s="54"/>
      <c r="P14" s="54"/>
      <c r="Q14" s="54"/>
      <c r="R14" s="54"/>
      <c r="S14" s="54"/>
      <c r="T14" s="54"/>
      <c r="U14" s="54"/>
      <c r="V14" s="54"/>
      <c r="W14" s="54"/>
      <c r="X14" s="54"/>
      <c r="Y14" s="54"/>
      <c r="Z14" s="54"/>
    </row>
    <row r="15" ht="19.5" customHeight="1">
      <c r="A15" s="54"/>
      <c r="B15" s="59" t="s">
        <v>60</v>
      </c>
      <c r="C15" s="54"/>
      <c r="D15" s="54"/>
      <c r="E15" s="54"/>
      <c r="F15" s="54"/>
      <c r="G15" s="54"/>
      <c r="H15" s="54"/>
      <c r="I15" s="54"/>
      <c r="J15" s="54"/>
      <c r="K15" s="54"/>
      <c r="L15" s="54"/>
      <c r="M15" s="54"/>
      <c r="N15" s="54"/>
      <c r="O15" s="54"/>
      <c r="P15" s="54"/>
      <c r="Q15" s="54"/>
      <c r="R15" s="54"/>
      <c r="S15" s="54"/>
      <c r="T15" s="54"/>
      <c r="U15" s="54"/>
      <c r="V15" s="54"/>
      <c r="W15" s="54"/>
      <c r="X15" s="54"/>
      <c r="Y15" s="54"/>
      <c r="Z15" s="54"/>
    </row>
    <row r="16" ht="19.5" customHeight="1">
      <c r="A16" s="54"/>
      <c r="B16" s="53" t="s">
        <v>75</v>
      </c>
      <c r="C16" s="54"/>
      <c r="D16" s="54"/>
      <c r="E16" s="54"/>
      <c r="F16" s="54"/>
      <c r="G16" s="54"/>
      <c r="H16" s="54"/>
      <c r="I16" s="54"/>
      <c r="J16" s="54"/>
      <c r="K16" s="54"/>
      <c r="L16" s="54"/>
      <c r="M16" s="54"/>
      <c r="N16" s="54"/>
      <c r="O16" s="54"/>
      <c r="P16" s="54"/>
      <c r="Q16" s="54"/>
      <c r="R16" s="54"/>
      <c r="S16" s="54"/>
      <c r="T16" s="54"/>
      <c r="U16" s="54"/>
      <c r="V16" s="54"/>
      <c r="W16" s="54"/>
      <c r="X16" s="54"/>
      <c r="Y16" s="54"/>
      <c r="Z16" s="54"/>
    </row>
    <row r="17" ht="19.5" customHeight="1">
      <c r="A17" s="52"/>
      <c r="B17" s="55" t="s">
        <v>76</v>
      </c>
      <c r="C17" s="54"/>
      <c r="D17" s="54"/>
      <c r="E17" s="54"/>
      <c r="F17" s="54"/>
      <c r="G17" s="54"/>
      <c r="H17" s="54"/>
      <c r="I17" s="54"/>
      <c r="J17" s="54"/>
      <c r="K17" s="54"/>
      <c r="L17" s="54"/>
      <c r="M17" s="54"/>
      <c r="N17" s="54"/>
      <c r="O17" s="54"/>
      <c r="P17" s="54"/>
      <c r="Q17" s="54"/>
      <c r="R17" s="54"/>
      <c r="S17" s="54"/>
      <c r="T17" s="54"/>
      <c r="U17" s="54"/>
      <c r="V17" s="54"/>
      <c r="W17" s="54"/>
      <c r="X17" s="54"/>
      <c r="Y17" s="54"/>
      <c r="Z17" s="54"/>
    </row>
    <row r="18" ht="30.0" customHeight="1">
      <c r="A18" s="52"/>
      <c r="B18" s="55" t="s">
        <v>77</v>
      </c>
      <c r="C18" s="54"/>
      <c r="D18" s="54"/>
      <c r="E18" s="54"/>
      <c r="F18" s="54"/>
      <c r="G18" s="54"/>
      <c r="H18" s="54"/>
      <c r="I18" s="54"/>
      <c r="J18" s="54"/>
      <c r="K18" s="54"/>
      <c r="L18" s="54"/>
      <c r="M18" s="54"/>
      <c r="N18" s="54"/>
      <c r="O18" s="54"/>
      <c r="P18" s="54"/>
      <c r="Q18" s="54"/>
      <c r="R18" s="54"/>
      <c r="S18" s="54"/>
      <c r="T18" s="54"/>
      <c r="U18" s="54"/>
      <c r="V18" s="54"/>
      <c r="W18" s="54"/>
      <c r="X18" s="54"/>
      <c r="Y18" s="54"/>
      <c r="Z18" s="54"/>
    </row>
    <row r="19" ht="30.0" customHeight="1">
      <c r="A19" s="52"/>
      <c r="B19" s="55" t="s">
        <v>78</v>
      </c>
      <c r="C19" s="54"/>
      <c r="D19" s="54"/>
      <c r="E19" s="54"/>
      <c r="F19" s="54"/>
      <c r="G19" s="54"/>
      <c r="H19" s="54"/>
      <c r="I19" s="54"/>
      <c r="J19" s="54"/>
      <c r="K19" s="54"/>
      <c r="L19" s="54"/>
      <c r="M19" s="54"/>
      <c r="N19" s="54"/>
      <c r="O19" s="54"/>
      <c r="P19" s="54"/>
      <c r="Q19" s="54"/>
      <c r="R19" s="54"/>
      <c r="S19" s="54"/>
      <c r="T19" s="54"/>
      <c r="U19" s="54"/>
      <c r="V19" s="54"/>
      <c r="W19" s="54"/>
      <c r="X19" s="54"/>
      <c r="Y19" s="54"/>
      <c r="Z19" s="54"/>
    </row>
    <row r="20" ht="19.5" customHeight="1">
      <c r="A20" s="52"/>
      <c r="B20" s="55" t="s">
        <v>79</v>
      </c>
      <c r="C20" s="54"/>
      <c r="D20" s="54"/>
      <c r="E20" s="54"/>
      <c r="F20" s="54"/>
      <c r="G20" s="54"/>
      <c r="H20" s="54"/>
      <c r="I20" s="54"/>
      <c r="J20" s="54"/>
      <c r="K20" s="54"/>
      <c r="L20" s="54"/>
      <c r="M20" s="54"/>
      <c r="N20" s="54"/>
      <c r="O20" s="54"/>
      <c r="P20" s="54"/>
      <c r="Q20" s="54"/>
      <c r="R20" s="54"/>
      <c r="S20" s="54"/>
      <c r="T20" s="54"/>
      <c r="U20" s="54"/>
      <c r="V20" s="54"/>
      <c r="W20" s="54"/>
      <c r="X20" s="54"/>
      <c r="Y20" s="54"/>
      <c r="Z20" s="54"/>
    </row>
    <row r="21" ht="30.0" customHeight="1">
      <c r="A21" s="52"/>
      <c r="B21" s="55" t="s">
        <v>64</v>
      </c>
      <c r="C21" s="54"/>
      <c r="D21" s="54"/>
      <c r="E21" s="54"/>
      <c r="F21" s="54"/>
      <c r="G21" s="54"/>
      <c r="H21" s="54"/>
      <c r="I21" s="54"/>
      <c r="J21" s="54"/>
      <c r="K21" s="54"/>
      <c r="L21" s="54"/>
      <c r="M21" s="54"/>
      <c r="N21" s="54"/>
      <c r="O21" s="54"/>
      <c r="P21" s="54"/>
      <c r="Q21" s="54"/>
      <c r="R21" s="54"/>
      <c r="S21" s="54"/>
      <c r="T21" s="54"/>
      <c r="U21" s="54"/>
      <c r="V21" s="54"/>
      <c r="W21" s="54"/>
      <c r="X21" s="54"/>
      <c r="Y21" s="54"/>
      <c r="Z21" s="54"/>
    </row>
    <row r="22" ht="19.5" customHeight="1">
      <c r="A22" s="52"/>
      <c r="B22" s="55" t="s">
        <v>80</v>
      </c>
      <c r="C22" s="54"/>
      <c r="D22" s="54"/>
      <c r="E22" s="54"/>
      <c r="F22" s="54"/>
      <c r="G22" s="54"/>
      <c r="H22" s="54"/>
      <c r="I22" s="54"/>
      <c r="J22" s="54"/>
      <c r="K22" s="54"/>
      <c r="L22" s="54"/>
      <c r="M22" s="54"/>
      <c r="N22" s="54"/>
      <c r="O22" s="54"/>
      <c r="P22" s="54"/>
      <c r="Q22" s="54"/>
      <c r="R22" s="54"/>
      <c r="S22" s="54"/>
      <c r="T22" s="54"/>
      <c r="U22" s="54"/>
      <c r="V22" s="54"/>
      <c r="W22" s="54"/>
      <c r="X22" s="54"/>
      <c r="Y22" s="54"/>
      <c r="Z22" s="54"/>
    </row>
    <row r="23" ht="30.0" customHeight="1">
      <c r="A23" s="52"/>
      <c r="B23" s="55" t="s">
        <v>81</v>
      </c>
      <c r="C23" s="54"/>
      <c r="D23" s="54"/>
      <c r="E23" s="54"/>
      <c r="F23" s="54"/>
      <c r="G23" s="54"/>
      <c r="H23" s="54"/>
      <c r="I23" s="54"/>
      <c r="J23" s="54"/>
      <c r="K23" s="54"/>
      <c r="L23" s="54"/>
      <c r="M23" s="54"/>
      <c r="N23" s="54"/>
      <c r="O23" s="54"/>
      <c r="P23" s="54"/>
      <c r="Q23" s="54"/>
      <c r="R23" s="54"/>
      <c r="S23" s="54"/>
      <c r="T23" s="54"/>
      <c r="U23" s="54"/>
      <c r="V23" s="54"/>
      <c r="W23" s="54"/>
      <c r="X23" s="54"/>
      <c r="Y23" s="54"/>
      <c r="Z23" s="54"/>
    </row>
    <row r="24" ht="19.5" customHeight="1">
      <c r="A24" s="52"/>
      <c r="B24" s="63" t="s">
        <v>82</v>
      </c>
      <c r="C24" s="54"/>
      <c r="D24" s="54"/>
      <c r="E24" s="54"/>
      <c r="F24" s="54"/>
      <c r="G24" s="54"/>
      <c r="H24" s="54"/>
      <c r="I24" s="54"/>
      <c r="J24" s="54"/>
      <c r="K24" s="54"/>
      <c r="L24" s="54"/>
      <c r="M24" s="54"/>
      <c r="N24" s="54"/>
      <c r="O24" s="54"/>
      <c r="P24" s="54"/>
      <c r="Q24" s="54"/>
      <c r="R24" s="54"/>
      <c r="S24" s="54"/>
      <c r="T24" s="54"/>
      <c r="U24" s="54"/>
      <c r="V24" s="54"/>
      <c r="W24" s="54"/>
      <c r="X24" s="54"/>
      <c r="Y24" s="54"/>
      <c r="Z24" s="54"/>
    </row>
    <row r="25" ht="45.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ht="15.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ht="15.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ht="15.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ht="15.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ht="15.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ht="15.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ht="15.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ht="15.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ht="15.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ht="15.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ht="15.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ht="15.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ht="15.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ht="15.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ht="15.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ht="15.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ht="15.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ht="15.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ht="15.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ht="15.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ht="15.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ht="15.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ht="15.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ht="15.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ht="15.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ht="15.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ht="15.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ht="15.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ht="15.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ht="15.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ht="15.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ht="15.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ht="15.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ht="15.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ht="15.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ht="15.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ht="15.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ht="15.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ht="15.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ht="15.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ht="15.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ht="15.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ht="15.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ht="15.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ht="15.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ht="15.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ht="15.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ht="15.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ht="15.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ht="15.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ht="15.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ht="15.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ht="15.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ht="15.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ht="15.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ht="15.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ht="15.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ht="15.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ht="15.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ht="15.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ht="15.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ht="15.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ht="15.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ht="15.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ht="15.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ht="15.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ht="15.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ht="15.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ht="15.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ht="15.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ht="15.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ht="15.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ht="15.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ht="15.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ht="15.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ht="15.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ht="15.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ht="15.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ht="15.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ht="15.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ht="15.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ht="15.75" customHeight="1">
      <c r="A107" s="47"/>
      <c r="B107" s="47"/>
    </row>
    <row r="108" ht="15.75" customHeight="1">
      <c r="A108" s="47"/>
      <c r="B108" s="47"/>
    </row>
    <row r="109" ht="15.75" customHeight="1">
      <c r="A109" s="47"/>
      <c r="B109" s="47"/>
    </row>
    <row r="110" ht="15.75" customHeight="1">
      <c r="A110" s="47"/>
      <c r="B110" s="47"/>
    </row>
    <row r="111" ht="15.75" customHeight="1">
      <c r="A111" s="47"/>
      <c r="B111" s="47"/>
    </row>
    <row r="112" ht="15.75" customHeight="1">
      <c r="A112" s="47"/>
      <c r="B112" s="47"/>
    </row>
    <row r="113" ht="15.75" customHeight="1">
      <c r="A113" s="47"/>
      <c r="B113" s="47"/>
    </row>
    <row r="114" ht="15.75" customHeight="1">
      <c r="A114" s="47"/>
      <c r="B114" s="47"/>
    </row>
    <row r="115" ht="15.75" customHeight="1">
      <c r="A115" s="47"/>
      <c r="B115" s="47"/>
    </row>
    <row r="116" ht="15.75" customHeight="1">
      <c r="A116" s="47"/>
      <c r="B116" s="47"/>
    </row>
    <row r="117" ht="15.75" customHeight="1">
      <c r="A117" s="47"/>
      <c r="B117" s="47"/>
    </row>
    <row r="118" ht="15.75" customHeight="1">
      <c r="A118" s="47"/>
      <c r="B118" s="47"/>
    </row>
    <row r="119" ht="15.75" customHeight="1">
      <c r="A119" s="47"/>
      <c r="B119" s="47"/>
    </row>
    <row r="120" ht="15.75" customHeight="1">
      <c r="A120" s="47"/>
      <c r="B120" s="47"/>
    </row>
    <row r="121" ht="15.75" customHeight="1">
      <c r="A121" s="47"/>
      <c r="B121" s="47"/>
    </row>
    <row r="122" ht="15.75" customHeight="1">
      <c r="A122" s="47"/>
      <c r="B122" s="47"/>
    </row>
    <row r="123" ht="15.75" customHeight="1">
      <c r="A123" s="47"/>
      <c r="B123" s="47"/>
    </row>
    <row r="124" ht="15.75" customHeight="1">
      <c r="A124" s="47"/>
      <c r="B124" s="47"/>
    </row>
    <row r="125" ht="15.75" customHeight="1">
      <c r="A125" s="47"/>
      <c r="B125" s="47"/>
    </row>
    <row r="126" ht="15.75" customHeight="1">
      <c r="A126" s="47"/>
      <c r="B126" s="47"/>
    </row>
    <row r="127" ht="15.75" customHeight="1">
      <c r="A127" s="47"/>
      <c r="B127" s="47"/>
    </row>
    <row r="128" ht="15.75" customHeight="1">
      <c r="A128" s="47"/>
      <c r="B128" s="47"/>
    </row>
    <row r="129" ht="15.75" customHeight="1">
      <c r="A129" s="47"/>
      <c r="B129" s="47"/>
    </row>
    <row r="130" ht="15.75" customHeight="1">
      <c r="A130" s="47"/>
      <c r="B130" s="47"/>
    </row>
    <row r="131" ht="15.75" customHeight="1">
      <c r="A131" s="47"/>
      <c r="B131" s="47"/>
    </row>
    <row r="132" ht="15.75" customHeight="1">
      <c r="A132" s="47"/>
      <c r="B132" s="47"/>
    </row>
    <row r="133" ht="15.75" customHeight="1">
      <c r="A133" s="47"/>
      <c r="B133" s="47"/>
    </row>
    <row r="134" ht="15.75" customHeight="1">
      <c r="A134" s="47"/>
      <c r="B134" s="47"/>
    </row>
    <row r="135" ht="15.75" customHeight="1">
      <c r="A135" s="47"/>
      <c r="B135" s="47"/>
    </row>
    <row r="136" ht="15.75" customHeight="1">
      <c r="A136" s="47"/>
      <c r="B136" s="47"/>
    </row>
    <row r="137" ht="15.75" customHeight="1">
      <c r="A137" s="47"/>
      <c r="B137" s="47"/>
    </row>
    <row r="138" ht="15.75" customHeight="1">
      <c r="A138" s="47"/>
      <c r="B138" s="47"/>
    </row>
    <row r="139" ht="15.75" customHeight="1">
      <c r="A139" s="47"/>
      <c r="B139" s="47"/>
    </row>
    <row r="140" ht="15.75" customHeight="1">
      <c r="A140" s="47"/>
      <c r="B140" s="47"/>
    </row>
    <row r="141" ht="15.75" customHeight="1">
      <c r="A141" s="47"/>
      <c r="B141" s="47"/>
    </row>
    <row r="142" ht="15.75" customHeight="1">
      <c r="A142" s="47"/>
      <c r="B142" s="47"/>
    </row>
    <row r="143" ht="15.75" customHeight="1">
      <c r="A143" s="47"/>
      <c r="B143" s="47"/>
    </row>
    <row r="144" ht="15.75" customHeight="1">
      <c r="A144" s="47"/>
      <c r="B144" s="47"/>
    </row>
    <row r="145" ht="15.75" customHeight="1">
      <c r="A145" s="47"/>
      <c r="B145" s="47"/>
    </row>
    <row r="146" ht="15.75" customHeight="1">
      <c r="A146" s="47"/>
      <c r="B146" s="47"/>
    </row>
    <row r="147" ht="15.75" customHeight="1">
      <c r="A147" s="47"/>
      <c r="B147" s="47"/>
    </row>
    <row r="148" ht="15.75" customHeight="1">
      <c r="A148" s="47"/>
      <c r="B148" s="47"/>
    </row>
    <row r="149" ht="15.75" customHeight="1">
      <c r="A149" s="47"/>
      <c r="B149" s="47"/>
    </row>
    <row r="150" ht="15.75" customHeight="1">
      <c r="A150" s="47"/>
      <c r="B150" s="47"/>
    </row>
    <row r="151" ht="15.75" customHeight="1">
      <c r="A151" s="47"/>
      <c r="B151" s="47"/>
    </row>
    <row r="152" ht="15.75" customHeight="1">
      <c r="A152" s="47"/>
      <c r="B152" s="47"/>
    </row>
    <row r="153" ht="15.75" customHeight="1">
      <c r="A153" s="47"/>
      <c r="B153" s="47"/>
    </row>
    <row r="154" ht="15.75" customHeight="1">
      <c r="A154" s="47"/>
      <c r="B154" s="47"/>
    </row>
    <row r="155" ht="15.75" customHeight="1">
      <c r="A155" s="47"/>
      <c r="B155" s="47"/>
    </row>
    <row r="156" ht="15.75" customHeight="1">
      <c r="A156" s="47"/>
      <c r="B156" s="47"/>
    </row>
    <row r="157" ht="15.75" customHeight="1">
      <c r="A157" s="47"/>
      <c r="B157" s="47"/>
    </row>
    <row r="158" ht="15.75" customHeight="1">
      <c r="A158" s="47"/>
      <c r="B158" s="47"/>
    </row>
    <row r="159" ht="15.75" customHeight="1">
      <c r="A159" s="47"/>
      <c r="B159" s="47"/>
    </row>
    <row r="160" ht="15.75" customHeight="1">
      <c r="A160" s="47"/>
      <c r="B160" s="47"/>
    </row>
    <row r="161" ht="15.75" customHeight="1">
      <c r="A161" s="47"/>
      <c r="B161" s="47"/>
    </row>
    <row r="162" ht="15.75" customHeight="1">
      <c r="A162" s="47"/>
      <c r="B162" s="47"/>
    </row>
    <row r="163" ht="15.75" customHeight="1">
      <c r="A163" s="47"/>
      <c r="B163" s="47"/>
    </row>
    <row r="164" ht="15.75" customHeight="1">
      <c r="A164" s="47"/>
      <c r="B164" s="47"/>
    </row>
    <row r="165" ht="15.75" customHeight="1">
      <c r="A165" s="47"/>
      <c r="B165" s="47"/>
    </row>
    <row r="166" ht="15.75" customHeight="1">
      <c r="A166" s="47"/>
      <c r="B166" s="47"/>
    </row>
    <row r="167" ht="15.75" customHeight="1">
      <c r="A167" s="47"/>
      <c r="B167" s="47"/>
    </row>
    <row r="168" ht="15.75" customHeight="1">
      <c r="A168" s="47"/>
      <c r="B168" s="47"/>
    </row>
    <row r="169" ht="15.75" customHeight="1">
      <c r="A169" s="47"/>
      <c r="B169" s="47"/>
    </row>
    <row r="170" ht="15.75" customHeight="1">
      <c r="A170" s="47"/>
      <c r="B170" s="47"/>
    </row>
    <row r="171" ht="15.75" customHeight="1">
      <c r="A171" s="47"/>
      <c r="B171" s="47"/>
    </row>
    <row r="172" ht="15.75" customHeight="1">
      <c r="A172" s="47"/>
      <c r="B172" s="47"/>
    </row>
    <row r="173" ht="15.75" customHeight="1">
      <c r="A173" s="47"/>
      <c r="B173" s="47"/>
    </row>
    <row r="174" ht="15.75" customHeight="1">
      <c r="A174" s="47"/>
      <c r="B174" s="47"/>
    </row>
    <row r="175" ht="15.75" customHeight="1">
      <c r="A175" s="47"/>
      <c r="B175" s="47"/>
    </row>
    <row r="176" ht="15.75" customHeight="1">
      <c r="A176" s="47"/>
      <c r="B176" s="47"/>
    </row>
    <row r="177" ht="15.75" customHeight="1">
      <c r="A177" s="47"/>
      <c r="B177" s="47"/>
    </row>
    <row r="178" ht="15.75" customHeight="1">
      <c r="A178" s="47"/>
      <c r="B178" s="47"/>
    </row>
    <row r="179" ht="15.75" customHeight="1">
      <c r="A179" s="47"/>
      <c r="B179" s="47"/>
    </row>
    <row r="180" ht="15.75" customHeight="1">
      <c r="A180" s="47"/>
      <c r="B180" s="47"/>
    </row>
    <row r="181" ht="15.75" customHeight="1">
      <c r="A181" s="47"/>
      <c r="B181" s="47"/>
    </row>
    <row r="182" ht="15.75" customHeight="1">
      <c r="A182" s="47"/>
      <c r="B182" s="47"/>
    </row>
    <row r="183" ht="15.75" customHeight="1">
      <c r="A183" s="47"/>
      <c r="B183" s="47"/>
    </row>
    <row r="184" ht="15.75" customHeight="1">
      <c r="A184" s="47"/>
      <c r="B184" s="47"/>
    </row>
    <row r="185" ht="15.75" customHeight="1">
      <c r="A185" s="47"/>
      <c r="B185" s="47"/>
    </row>
    <row r="186" ht="15.75" customHeight="1">
      <c r="A186" s="47"/>
      <c r="B186" s="47"/>
    </row>
    <row r="187" ht="15.75" customHeight="1">
      <c r="A187" s="47"/>
      <c r="B187" s="47"/>
    </row>
    <row r="188" ht="15.75" customHeight="1">
      <c r="A188" s="47"/>
      <c r="B188" s="47"/>
    </row>
    <row r="189" ht="15.75" customHeight="1">
      <c r="A189" s="47"/>
      <c r="B189" s="47"/>
    </row>
    <row r="190" ht="15.75" customHeight="1">
      <c r="A190" s="47"/>
      <c r="B190" s="47"/>
    </row>
    <row r="191" ht="15.75" customHeight="1">
      <c r="A191" s="47"/>
      <c r="B191" s="47"/>
    </row>
    <row r="192" ht="15.75" customHeight="1">
      <c r="A192" s="47"/>
      <c r="B192" s="47"/>
    </row>
    <row r="193" ht="15.75" customHeight="1">
      <c r="A193" s="47"/>
      <c r="B193" s="47"/>
    </row>
    <row r="194" ht="15.75" customHeight="1">
      <c r="A194" s="47"/>
      <c r="B194" s="47"/>
    </row>
    <row r="195" ht="15.75" customHeight="1">
      <c r="A195" s="47"/>
      <c r="B195" s="47"/>
    </row>
    <row r="196" ht="15.75" customHeight="1">
      <c r="A196" s="47"/>
      <c r="B196" s="47"/>
    </row>
    <row r="197" ht="15.75" customHeight="1">
      <c r="A197" s="47"/>
      <c r="B197" s="47"/>
    </row>
    <row r="198" ht="15.75" customHeight="1">
      <c r="A198" s="47"/>
      <c r="B198" s="47"/>
    </row>
    <row r="199" ht="15.75" customHeight="1">
      <c r="A199" s="47"/>
      <c r="B199" s="47"/>
    </row>
    <row r="200" ht="15.75" customHeight="1">
      <c r="A200" s="47"/>
      <c r="B200" s="47"/>
    </row>
    <row r="201" ht="15.75" customHeight="1">
      <c r="A201" s="47"/>
      <c r="B201" s="47"/>
    </row>
    <row r="202" ht="15.75" customHeight="1">
      <c r="A202" s="47"/>
      <c r="B202" s="47"/>
    </row>
    <row r="203" ht="15.75" customHeight="1">
      <c r="A203" s="47"/>
      <c r="B203" s="47"/>
    </row>
    <row r="204" ht="15.75" customHeight="1">
      <c r="A204" s="47"/>
      <c r="B204" s="47"/>
    </row>
    <row r="205" ht="15.75" customHeight="1">
      <c r="A205" s="47"/>
      <c r="B205" s="47"/>
    </row>
    <row r="206" ht="15.75" customHeight="1">
      <c r="A206" s="47"/>
      <c r="B206" s="47"/>
    </row>
    <row r="207" ht="15.75" customHeight="1">
      <c r="A207" s="47"/>
      <c r="B207" s="47"/>
    </row>
    <row r="208" ht="15.75" customHeight="1">
      <c r="A208" s="47"/>
      <c r="B208" s="47"/>
    </row>
    <row r="209" ht="15.75" customHeight="1">
      <c r="A209" s="47"/>
      <c r="B209" s="47"/>
    </row>
    <row r="210" ht="15.75" customHeight="1">
      <c r="A210" s="47"/>
      <c r="B210" s="47"/>
    </row>
    <row r="211" ht="15.75" customHeight="1">
      <c r="A211" s="47"/>
      <c r="B211" s="47"/>
    </row>
    <row r="212" ht="15.75" customHeight="1">
      <c r="A212" s="47"/>
      <c r="B212" s="47"/>
    </row>
    <row r="213" ht="15.75" customHeight="1">
      <c r="A213" s="47"/>
      <c r="B213" s="47"/>
    </row>
    <row r="214" ht="15.75" customHeight="1">
      <c r="A214" s="47"/>
      <c r="B214" s="47"/>
    </row>
    <row r="215" ht="15.75" customHeight="1">
      <c r="A215" s="47"/>
      <c r="B215" s="47"/>
    </row>
    <row r="216" ht="15.75" customHeight="1">
      <c r="A216" s="47"/>
      <c r="B216" s="47"/>
    </row>
    <row r="217" ht="15.75" customHeight="1">
      <c r="A217" s="47"/>
      <c r="B217" s="47"/>
    </row>
    <row r="218" ht="15.75" customHeight="1">
      <c r="A218" s="47"/>
      <c r="B218" s="47"/>
    </row>
    <row r="219" ht="15.75" customHeight="1">
      <c r="A219" s="47"/>
      <c r="B219" s="47"/>
    </row>
    <row r="220" ht="15.75" customHeight="1">
      <c r="A220" s="47"/>
      <c r="B220" s="47"/>
    </row>
    <row r="221" ht="15.75" customHeight="1">
      <c r="A221" s="47"/>
      <c r="B221" s="47"/>
    </row>
    <row r="222" ht="15.75" customHeight="1">
      <c r="A222" s="47"/>
      <c r="B222" s="47"/>
    </row>
    <row r="223" ht="15.75" customHeight="1">
      <c r="A223" s="47"/>
      <c r="B223" s="47"/>
    </row>
    <row r="224" ht="15.75" customHeight="1">
      <c r="A224" s="47"/>
      <c r="B224" s="47"/>
    </row>
    <row r="225" ht="15.75" customHeight="1">
      <c r="A225" s="47"/>
      <c r="B225" s="47"/>
    </row>
    <row r="226" ht="15.75" customHeight="1">
      <c r="A226" s="47"/>
      <c r="B226" s="47"/>
    </row>
    <row r="227" ht="15.75" customHeight="1">
      <c r="A227" s="47"/>
      <c r="B227" s="47"/>
    </row>
    <row r="228" ht="15.75" customHeight="1">
      <c r="A228" s="47"/>
      <c r="B228" s="47"/>
    </row>
    <row r="229" ht="15.75" customHeight="1">
      <c r="A229" s="47"/>
      <c r="B229" s="47"/>
    </row>
    <row r="230" ht="15.75" customHeight="1">
      <c r="A230" s="47"/>
      <c r="B230" s="47"/>
    </row>
    <row r="231" ht="15.75" customHeight="1">
      <c r="A231" s="47"/>
      <c r="B231" s="47"/>
    </row>
    <row r="232" ht="15.75" customHeight="1">
      <c r="A232" s="47"/>
      <c r="B232" s="47"/>
    </row>
    <row r="233" ht="15.75" customHeight="1">
      <c r="A233" s="47"/>
      <c r="B233" s="47"/>
    </row>
    <row r="234" ht="15.75" customHeight="1">
      <c r="A234" s="47"/>
      <c r="B234" s="47"/>
    </row>
    <row r="235" ht="15.75" customHeight="1">
      <c r="A235" s="47"/>
      <c r="B235" s="47"/>
    </row>
    <row r="236" ht="15.75" customHeight="1">
      <c r="A236" s="47"/>
      <c r="B236" s="47"/>
    </row>
    <row r="237" ht="15.75" customHeight="1">
      <c r="A237" s="47"/>
      <c r="B237" s="47"/>
    </row>
    <row r="238" ht="15.75" customHeight="1">
      <c r="A238" s="47"/>
      <c r="B238" s="47"/>
    </row>
    <row r="239" ht="15.75" customHeight="1">
      <c r="A239" s="47"/>
      <c r="B239" s="47"/>
    </row>
    <row r="240" ht="15.75" customHeight="1">
      <c r="A240" s="47"/>
      <c r="B240" s="47"/>
    </row>
    <row r="241" ht="15.75" customHeight="1">
      <c r="A241" s="47"/>
      <c r="B241" s="47"/>
    </row>
    <row r="242" ht="15.75" customHeight="1">
      <c r="A242" s="47"/>
      <c r="B242" s="47"/>
    </row>
    <row r="243" ht="15.75" customHeight="1">
      <c r="A243" s="47"/>
      <c r="B243" s="47"/>
    </row>
    <row r="244" ht="15.75" customHeight="1">
      <c r="A244" s="47"/>
      <c r="B244" s="47"/>
    </row>
    <row r="245" ht="15.75" customHeight="1">
      <c r="A245" s="47"/>
      <c r="B245" s="47"/>
    </row>
    <row r="246" ht="15.75" customHeight="1">
      <c r="A246" s="47"/>
      <c r="B246" s="47"/>
    </row>
    <row r="247" ht="15.75" customHeight="1">
      <c r="A247" s="47"/>
      <c r="B247" s="47"/>
    </row>
    <row r="248" ht="15.75" customHeight="1">
      <c r="A248" s="47"/>
      <c r="B248" s="47"/>
    </row>
    <row r="249" ht="15.75" customHeight="1">
      <c r="A249" s="47"/>
      <c r="B249" s="47"/>
    </row>
    <row r="250" ht="15.75" customHeight="1">
      <c r="A250" s="47"/>
      <c r="B250" s="47"/>
    </row>
    <row r="251" ht="15.75" customHeight="1">
      <c r="A251" s="47"/>
      <c r="B251" s="47"/>
    </row>
    <row r="252" ht="15.75" customHeight="1">
      <c r="A252" s="47"/>
      <c r="B252" s="47"/>
    </row>
    <row r="253" ht="15.75" customHeight="1">
      <c r="A253" s="47"/>
      <c r="B253" s="47"/>
    </row>
    <row r="254" ht="15.75" customHeight="1">
      <c r="A254" s="47"/>
      <c r="B254" s="47"/>
    </row>
    <row r="255" ht="15.75" customHeight="1">
      <c r="A255" s="47"/>
      <c r="B255" s="47"/>
    </row>
    <row r="256" ht="15.75" customHeight="1">
      <c r="A256" s="47"/>
      <c r="B256" s="47"/>
    </row>
    <row r="257" ht="15.75" customHeight="1">
      <c r="A257" s="47"/>
      <c r="B257" s="47"/>
    </row>
    <row r="258" ht="15.75" customHeight="1">
      <c r="A258" s="47"/>
      <c r="B258" s="47"/>
    </row>
    <row r="259" ht="15.75" customHeight="1">
      <c r="A259" s="47"/>
      <c r="B259" s="47"/>
    </row>
    <row r="260" ht="15.75" customHeight="1">
      <c r="A260" s="47"/>
      <c r="B260" s="47"/>
    </row>
    <row r="261" ht="15.75" customHeight="1">
      <c r="A261" s="47"/>
      <c r="B261" s="47"/>
    </row>
    <row r="262" ht="15.75" customHeight="1">
      <c r="A262" s="47"/>
      <c r="B262" s="47"/>
    </row>
    <row r="263" ht="15.75" customHeight="1">
      <c r="A263" s="47"/>
      <c r="B263" s="47"/>
    </row>
    <row r="264" ht="15.75" customHeight="1">
      <c r="A264" s="47"/>
      <c r="B264" s="47"/>
    </row>
    <row r="265" ht="15.75" customHeight="1">
      <c r="A265" s="47"/>
      <c r="B265" s="47"/>
    </row>
    <row r="266" ht="15.75" customHeight="1">
      <c r="A266" s="47"/>
      <c r="B266" s="47"/>
    </row>
    <row r="267" ht="15.75" customHeight="1">
      <c r="A267" s="47"/>
      <c r="B267" s="47"/>
    </row>
    <row r="268" ht="15.75" customHeight="1">
      <c r="A268" s="47"/>
      <c r="B268" s="47"/>
    </row>
    <row r="269" ht="15.75" customHeight="1">
      <c r="A269" s="47"/>
      <c r="B269" s="47"/>
    </row>
    <row r="270" ht="15.75" customHeight="1">
      <c r="A270" s="47"/>
      <c r="B270" s="47"/>
    </row>
    <row r="271" ht="15.75" customHeight="1">
      <c r="A271" s="47"/>
      <c r="B271" s="47"/>
    </row>
    <row r="272" ht="15.75" customHeight="1">
      <c r="A272" s="47"/>
      <c r="B272" s="47"/>
    </row>
    <row r="273" ht="15.75" customHeight="1">
      <c r="A273" s="47"/>
      <c r="B273" s="47"/>
    </row>
    <row r="274" ht="15.75" customHeight="1">
      <c r="A274" s="47"/>
      <c r="B274" s="47"/>
    </row>
    <row r="275" ht="15.75" customHeight="1">
      <c r="A275" s="47"/>
      <c r="B275" s="47"/>
    </row>
    <row r="276" ht="15.75" customHeight="1">
      <c r="A276" s="47"/>
      <c r="B276" s="47"/>
    </row>
    <row r="277" ht="15.75" customHeight="1">
      <c r="A277" s="47"/>
      <c r="B277" s="47"/>
    </row>
    <row r="278" ht="15.75" customHeight="1">
      <c r="A278" s="47"/>
      <c r="B278" s="47"/>
    </row>
    <row r="279" ht="15.75" customHeight="1">
      <c r="A279" s="47"/>
      <c r="B279" s="47"/>
    </row>
    <row r="280" ht="15.75" customHeight="1">
      <c r="A280" s="47"/>
      <c r="B280" s="47"/>
    </row>
    <row r="281" ht="15.75" customHeight="1">
      <c r="A281" s="47"/>
      <c r="B281" s="47"/>
    </row>
    <row r="282" ht="15.75" customHeight="1">
      <c r="A282" s="47"/>
      <c r="B282" s="47"/>
    </row>
    <row r="283" ht="15.75" customHeight="1">
      <c r="A283" s="47"/>
      <c r="B283" s="47"/>
    </row>
    <row r="284" ht="15.75" customHeight="1">
      <c r="A284" s="47"/>
      <c r="B284" s="47"/>
    </row>
    <row r="285" ht="15.75" customHeight="1">
      <c r="A285" s="47"/>
      <c r="B285" s="47"/>
    </row>
    <row r="286" ht="15.75" customHeight="1">
      <c r="A286" s="47"/>
      <c r="B286" s="47"/>
    </row>
    <row r="287" ht="15.75" customHeight="1">
      <c r="A287" s="47"/>
      <c r="B287" s="47"/>
    </row>
    <row r="288" ht="15.75" customHeight="1">
      <c r="A288" s="47"/>
      <c r="B288" s="47"/>
    </row>
    <row r="289" ht="15.75" customHeight="1">
      <c r="A289" s="47"/>
      <c r="B289" s="47"/>
    </row>
    <row r="290" ht="15.75" customHeight="1">
      <c r="A290" s="47"/>
      <c r="B290" s="47"/>
    </row>
    <row r="291" ht="15.75" customHeight="1">
      <c r="A291" s="47"/>
      <c r="B291" s="47"/>
    </row>
    <row r="292" ht="15.75" customHeight="1">
      <c r="A292" s="47"/>
      <c r="B292" s="47"/>
    </row>
    <row r="293" ht="15.75" customHeight="1">
      <c r="A293" s="47"/>
      <c r="B293" s="47"/>
    </row>
    <row r="294" ht="15.75" customHeight="1">
      <c r="A294" s="47"/>
      <c r="B294" s="47"/>
    </row>
    <row r="295" ht="15.75" customHeight="1">
      <c r="A295" s="47"/>
      <c r="B295" s="47"/>
    </row>
    <row r="296" ht="15.75" customHeight="1">
      <c r="A296" s="47"/>
      <c r="B296" s="47"/>
    </row>
    <row r="297" ht="15.75" customHeight="1">
      <c r="A297" s="47"/>
      <c r="B297" s="47"/>
    </row>
    <row r="298" ht="15.75" customHeight="1">
      <c r="A298" s="47"/>
      <c r="B298" s="47"/>
    </row>
    <row r="299" ht="15.75" customHeight="1">
      <c r="A299" s="47"/>
      <c r="B299" s="47"/>
    </row>
    <row r="300" ht="15.75" customHeight="1">
      <c r="A300" s="47"/>
      <c r="B300" s="47"/>
    </row>
    <row r="301" ht="15.75" customHeight="1">
      <c r="A301" s="47"/>
      <c r="B301" s="47"/>
    </row>
    <row r="302" ht="15.75" customHeight="1">
      <c r="A302" s="47"/>
      <c r="B302" s="47"/>
    </row>
    <row r="303" ht="15.75" customHeight="1">
      <c r="A303" s="47"/>
      <c r="B303" s="47"/>
    </row>
    <row r="304" ht="15.75" customHeight="1">
      <c r="A304" s="47"/>
      <c r="B304" s="47"/>
    </row>
    <row r="305" ht="15.75" customHeight="1">
      <c r="A305" s="47"/>
      <c r="B305" s="47"/>
    </row>
    <row r="306" ht="15.75" customHeight="1">
      <c r="A306" s="47"/>
      <c r="B306" s="47"/>
    </row>
    <row r="307" ht="15.75" customHeight="1">
      <c r="A307" s="47"/>
      <c r="B307" s="47"/>
    </row>
    <row r="308" ht="15.75" customHeight="1">
      <c r="A308" s="47"/>
      <c r="B308" s="47"/>
    </row>
    <row r="309" ht="15.75" customHeight="1">
      <c r="A309" s="47"/>
      <c r="B309" s="47"/>
    </row>
    <row r="310" ht="15.75" customHeight="1">
      <c r="A310" s="47"/>
      <c r="B310" s="47"/>
    </row>
    <row r="311" ht="15.75" customHeight="1">
      <c r="A311" s="47"/>
      <c r="B311" s="47"/>
    </row>
    <row r="312" ht="15.75" customHeight="1">
      <c r="A312" s="47"/>
      <c r="B312" s="47"/>
    </row>
    <row r="313" ht="15.75" customHeight="1">
      <c r="A313" s="47"/>
      <c r="B313" s="47"/>
    </row>
    <row r="314" ht="15.75" customHeight="1">
      <c r="A314" s="47"/>
      <c r="B314" s="47"/>
    </row>
    <row r="315" ht="15.75" customHeight="1">
      <c r="A315" s="47"/>
      <c r="B315" s="47"/>
    </row>
    <row r="316" ht="15.75" customHeight="1">
      <c r="A316" s="47"/>
      <c r="B316" s="47"/>
    </row>
    <row r="317" ht="15.75" customHeight="1">
      <c r="A317" s="47"/>
      <c r="B317" s="47"/>
    </row>
    <row r="318" ht="15.75" customHeight="1">
      <c r="A318" s="47"/>
      <c r="B318" s="47"/>
    </row>
    <row r="319" ht="15.75" customHeight="1">
      <c r="A319" s="47"/>
      <c r="B319" s="47"/>
    </row>
    <row r="320" ht="15.75" customHeight="1">
      <c r="A320" s="47"/>
      <c r="B320" s="47"/>
    </row>
    <row r="321" ht="15.75" customHeight="1">
      <c r="A321" s="47"/>
      <c r="B321" s="47"/>
    </row>
    <row r="322" ht="15.75" customHeight="1">
      <c r="A322" s="47"/>
      <c r="B322" s="47"/>
    </row>
    <row r="323" ht="15.75" customHeight="1">
      <c r="A323" s="47"/>
      <c r="B323" s="47"/>
    </row>
    <row r="324" ht="15.75" customHeight="1">
      <c r="A324" s="47"/>
      <c r="B324" s="47"/>
    </row>
    <row r="325" ht="15.75" customHeight="1">
      <c r="A325" s="47"/>
      <c r="B325" s="47"/>
    </row>
    <row r="326" ht="15.75" customHeight="1">
      <c r="A326" s="47"/>
      <c r="B326" s="47"/>
    </row>
    <row r="327" ht="15.75" customHeight="1">
      <c r="A327" s="47"/>
      <c r="B327" s="47"/>
    </row>
    <row r="328" ht="15.75" customHeight="1">
      <c r="A328" s="47"/>
      <c r="B328" s="47"/>
    </row>
    <row r="329" ht="15.75" customHeight="1">
      <c r="A329" s="47"/>
      <c r="B329" s="47"/>
    </row>
    <row r="330" ht="15.75" customHeight="1">
      <c r="A330" s="47"/>
      <c r="B330" s="47"/>
    </row>
    <row r="331" ht="15.75" customHeight="1">
      <c r="A331" s="47"/>
      <c r="B331" s="47"/>
    </row>
    <row r="332" ht="15.75" customHeight="1">
      <c r="A332" s="47"/>
      <c r="B332" s="47"/>
    </row>
    <row r="333" ht="15.75" customHeight="1">
      <c r="A333" s="47"/>
      <c r="B333" s="47"/>
    </row>
    <row r="334" ht="15.75" customHeight="1">
      <c r="A334" s="47"/>
      <c r="B334" s="47"/>
    </row>
    <row r="335" ht="15.75" customHeight="1">
      <c r="A335" s="47"/>
      <c r="B335" s="47"/>
    </row>
    <row r="336" ht="15.75" customHeight="1">
      <c r="A336" s="47"/>
      <c r="B336" s="47"/>
    </row>
    <row r="337" ht="15.75" customHeight="1">
      <c r="A337" s="47"/>
      <c r="B337" s="47"/>
    </row>
    <row r="338" ht="15.75" customHeight="1">
      <c r="A338" s="47"/>
      <c r="B338" s="47"/>
    </row>
    <row r="339" ht="15.75" customHeight="1">
      <c r="A339" s="47"/>
      <c r="B339" s="47"/>
    </row>
    <row r="340" ht="15.75" customHeight="1">
      <c r="A340" s="47"/>
      <c r="B340" s="47"/>
    </row>
    <row r="341" ht="15.75" customHeight="1">
      <c r="A341" s="47"/>
      <c r="B341" s="47"/>
    </row>
    <row r="342" ht="15.75" customHeight="1">
      <c r="A342" s="47"/>
      <c r="B342" s="47"/>
    </row>
    <row r="343" ht="15.75" customHeight="1">
      <c r="A343" s="47"/>
      <c r="B343" s="47"/>
    </row>
    <row r="344" ht="15.75" customHeight="1">
      <c r="A344" s="47"/>
      <c r="B344" s="47"/>
    </row>
    <row r="345" ht="15.75" customHeight="1">
      <c r="A345" s="47"/>
      <c r="B345" s="47"/>
    </row>
    <row r="346" ht="15.75" customHeight="1">
      <c r="A346" s="47"/>
      <c r="B346" s="47"/>
    </row>
    <row r="347" ht="15.75" customHeight="1">
      <c r="A347" s="47"/>
      <c r="B347" s="47"/>
    </row>
    <row r="348" ht="15.75" customHeight="1">
      <c r="A348" s="47"/>
      <c r="B348" s="47"/>
    </row>
    <row r="349" ht="15.75" customHeight="1">
      <c r="A349" s="47"/>
      <c r="B349" s="47"/>
    </row>
    <row r="350" ht="15.75" customHeight="1">
      <c r="A350" s="47"/>
      <c r="B350" s="47"/>
    </row>
    <row r="351" ht="15.75" customHeight="1">
      <c r="A351" s="47"/>
      <c r="B351" s="47"/>
    </row>
    <row r="352" ht="15.75" customHeight="1">
      <c r="A352" s="47"/>
      <c r="B352" s="47"/>
    </row>
    <row r="353" ht="15.75" customHeight="1">
      <c r="A353" s="47"/>
      <c r="B353" s="47"/>
    </row>
    <row r="354" ht="15.75" customHeight="1">
      <c r="A354" s="47"/>
      <c r="B354" s="47"/>
    </row>
    <row r="355" ht="15.75" customHeight="1">
      <c r="A355" s="47"/>
      <c r="B355" s="47"/>
    </row>
    <row r="356" ht="15.75" customHeight="1">
      <c r="A356" s="47"/>
      <c r="B356" s="47"/>
    </row>
    <row r="357" ht="15.75" customHeight="1">
      <c r="A357" s="47"/>
      <c r="B357" s="47"/>
    </row>
    <row r="358" ht="15.75" customHeight="1">
      <c r="A358" s="47"/>
      <c r="B358" s="47"/>
    </row>
    <row r="359" ht="15.75" customHeight="1">
      <c r="A359" s="47"/>
      <c r="B359" s="47"/>
    </row>
    <row r="360" ht="15.75" customHeight="1">
      <c r="A360" s="47"/>
      <c r="B360" s="47"/>
    </row>
    <row r="361" ht="15.75" customHeight="1">
      <c r="A361" s="47"/>
      <c r="B361" s="47"/>
    </row>
    <row r="362" ht="15.75" customHeight="1">
      <c r="A362" s="47"/>
      <c r="B362" s="47"/>
    </row>
    <row r="363" ht="15.75" customHeight="1">
      <c r="A363" s="47"/>
      <c r="B363" s="47"/>
    </row>
    <row r="364" ht="15.75" customHeight="1">
      <c r="A364" s="47"/>
      <c r="B364" s="47"/>
    </row>
    <row r="365" ht="15.75" customHeight="1">
      <c r="A365" s="47"/>
      <c r="B365" s="47"/>
    </row>
    <row r="366" ht="15.75" customHeight="1">
      <c r="A366" s="47"/>
      <c r="B366" s="47"/>
    </row>
    <row r="367" ht="15.75" customHeight="1">
      <c r="A367" s="47"/>
      <c r="B367" s="47"/>
    </row>
    <row r="368" ht="15.75" customHeight="1">
      <c r="A368" s="47"/>
      <c r="B368" s="47"/>
    </row>
    <row r="369" ht="15.75" customHeight="1">
      <c r="A369" s="47"/>
      <c r="B369" s="47"/>
    </row>
    <row r="370" ht="15.75" customHeight="1">
      <c r="A370" s="47"/>
      <c r="B370" s="47"/>
    </row>
    <row r="371" ht="15.75" customHeight="1">
      <c r="A371" s="47"/>
      <c r="B371" s="47"/>
    </row>
    <row r="372" ht="15.75" customHeight="1">
      <c r="A372" s="47"/>
      <c r="B372" s="47"/>
    </row>
    <row r="373" ht="15.75" customHeight="1">
      <c r="A373" s="47"/>
      <c r="B373" s="47"/>
    </row>
    <row r="374" ht="15.75" customHeight="1">
      <c r="A374" s="47"/>
      <c r="B374" s="47"/>
    </row>
    <row r="375" ht="15.75" customHeight="1">
      <c r="A375" s="47"/>
      <c r="B375" s="47"/>
    </row>
    <row r="376" ht="15.75" customHeight="1">
      <c r="A376" s="47"/>
      <c r="B376" s="47"/>
    </row>
    <row r="377" ht="15.75" customHeight="1">
      <c r="A377" s="47"/>
      <c r="B377" s="47"/>
    </row>
    <row r="378" ht="15.75" customHeight="1">
      <c r="A378" s="47"/>
      <c r="B378" s="47"/>
    </row>
    <row r="379" ht="15.75" customHeight="1">
      <c r="A379" s="47"/>
      <c r="B379" s="47"/>
    </row>
    <row r="380" ht="15.75" customHeight="1">
      <c r="A380" s="47"/>
      <c r="B380" s="47"/>
    </row>
    <row r="381" ht="15.75" customHeight="1">
      <c r="A381" s="47"/>
      <c r="B381" s="47"/>
    </row>
    <row r="382" ht="15.75" customHeight="1">
      <c r="A382" s="47"/>
      <c r="B382" s="47"/>
    </row>
    <row r="383" ht="15.75" customHeight="1">
      <c r="A383" s="47"/>
      <c r="B383" s="47"/>
    </row>
    <row r="384" ht="15.75" customHeight="1">
      <c r="A384" s="47"/>
      <c r="B384" s="47"/>
    </row>
    <row r="385" ht="15.75" customHeight="1">
      <c r="A385" s="47"/>
      <c r="B385" s="47"/>
    </row>
    <row r="386" ht="15.75" customHeight="1">
      <c r="A386" s="47"/>
      <c r="B386" s="47"/>
    </row>
    <row r="387" ht="15.75" customHeight="1">
      <c r="A387" s="47"/>
      <c r="B387" s="47"/>
    </row>
    <row r="388" ht="15.75" customHeight="1">
      <c r="A388" s="47"/>
      <c r="B388" s="47"/>
    </row>
    <row r="389" ht="15.75" customHeight="1">
      <c r="A389" s="47"/>
      <c r="B389" s="47"/>
    </row>
    <row r="390" ht="15.75" customHeight="1">
      <c r="A390" s="47"/>
      <c r="B390" s="47"/>
    </row>
    <row r="391" ht="15.75" customHeight="1">
      <c r="A391" s="47"/>
      <c r="B391" s="47"/>
    </row>
    <row r="392" ht="15.75" customHeight="1">
      <c r="A392" s="47"/>
      <c r="B392" s="47"/>
    </row>
    <row r="393" ht="15.75" customHeight="1">
      <c r="A393" s="47"/>
      <c r="B393" s="47"/>
    </row>
    <row r="394" ht="15.75" customHeight="1">
      <c r="A394" s="47"/>
      <c r="B394" s="47"/>
    </row>
    <row r="395" ht="15.75" customHeight="1">
      <c r="A395" s="47"/>
      <c r="B395" s="47"/>
    </row>
    <row r="396" ht="15.75" customHeight="1">
      <c r="A396" s="47"/>
      <c r="B396" s="47"/>
    </row>
    <row r="397" ht="15.75" customHeight="1">
      <c r="A397" s="47"/>
      <c r="B397" s="47"/>
    </row>
    <row r="398" ht="15.75" customHeight="1">
      <c r="A398" s="47"/>
      <c r="B398" s="47"/>
    </row>
    <row r="399" ht="15.75" customHeight="1">
      <c r="A399" s="47"/>
      <c r="B399" s="47"/>
    </row>
    <row r="400" ht="15.75" customHeight="1">
      <c r="A400" s="47"/>
      <c r="B400" s="47"/>
    </row>
    <row r="401" ht="15.75" customHeight="1">
      <c r="A401" s="47"/>
      <c r="B401" s="47"/>
    </row>
    <row r="402" ht="15.75" customHeight="1">
      <c r="A402" s="47"/>
      <c r="B402" s="47"/>
    </row>
    <row r="403" ht="15.75" customHeight="1">
      <c r="A403" s="47"/>
      <c r="B403" s="47"/>
    </row>
    <row r="404" ht="15.75" customHeight="1">
      <c r="A404" s="47"/>
      <c r="B404" s="47"/>
    </row>
    <row r="405" ht="15.75" customHeight="1">
      <c r="A405" s="47"/>
      <c r="B405" s="47"/>
    </row>
    <row r="406" ht="15.75" customHeight="1">
      <c r="A406" s="47"/>
      <c r="B406" s="47"/>
    </row>
    <row r="407" ht="15.75" customHeight="1">
      <c r="A407" s="47"/>
      <c r="B407" s="47"/>
    </row>
    <row r="408" ht="15.75" customHeight="1">
      <c r="A408" s="47"/>
      <c r="B408" s="47"/>
    </row>
    <row r="409" ht="15.75" customHeight="1">
      <c r="A409" s="47"/>
      <c r="B409" s="47"/>
    </row>
    <row r="410" ht="15.75" customHeight="1">
      <c r="A410" s="47"/>
      <c r="B410" s="47"/>
    </row>
    <row r="411" ht="15.75" customHeight="1">
      <c r="A411" s="47"/>
      <c r="B411" s="47"/>
    </row>
    <row r="412" ht="15.75" customHeight="1">
      <c r="A412" s="47"/>
      <c r="B412" s="47"/>
    </row>
    <row r="413" ht="15.75" customHeight="1">
      <c r="A413" s="47"/>
      <c r="B413" s="47"/>
    </row>
    <row r="414" ht="15.75" customHeight="1">
      <c r="A414" s="47"/>
      <c r="B414" s="47"/>
    </row>
    <row r="415" ht="15.75" customHeight="1">
      <c r="A415" s="47"/>
      <c r="B415" s="47"/>
    </row>
    <row r="416" ht="15.75" customHeight="1">
      <c r="A416" s="47"/>
      <c r="B416" s="47"/>
    </row>
    <row r="417" ht="15.75" customHeight="1">
      <c r="A417" s="47"/>
      <c r="B417" s="47"/>
    </row>
    <row r="418" ht="15.75" customHeight="1">
      <c r="A418" s="47"/>
      <c r="B418" s="47"/>
    </row>
    <row r="419" ht="15.75" customHeight="1">
      <c r="A419" s="47"/>
      <c r="B419" s="47"/>
    </row>
    <row r="420" ht="15.75" customHeight="1">
      <c r="A420" s="47"/>
      <c r="B420" s="47"/>
    </row>
    <row r="421" ht="15.75" customHeight="1">
      <c r="A421" s="47"/>
      <c r="B421" s="47"/>
    </row>
    <row r="422" ht="15.75" customHeight="1">
      <c r="A422" s="47"/>
      <c r="B422" s="47"/>
    </row>
    <row r="423" ht="15.75" customHeight="1">
      <c r="A423" s="47"/>
      <c r="B423" s="47"/>
    </row>
    <row r="424" ht="15.75" customHeight="1">
      <c r="A424" s="47"/>
      <c r="B424" s="47"/>
    </row>
    <row r="425" ht="15.75" customHeight="1">
      <c r="A425" s="47"/>
      <c r="B425" s="47"/>
    </row>
    <row r="426" ht="15.75" customHeight="1">
      <c r="A426" s="47"/>
      <c r="B426" s="47"/>
    </row>
    <row r="427" ht="15.75" customHeight="1">
      <c r="A427" s="47"/>
      <c r="B427" s="47"/>
    </row>
    <row r="428" ht="15.75" customHeight="1">
      <c r="A428" s="47"/>
      <c r="B428" s="47"/>
    </row>
    <row r="429" ht="15.75" customHeight="1">
      <c r="A429" s="47"/>
      <c r="B429" s="47"/>
    </row>
    <row r="430" ht="15.75" customHeight="1">
      <c r="A430" s="47"/>
      <c r="B430" s="47"/>
    </row>
    <row r="431" ht="15.75" customHeight="1">
      <c r="A431" s="47"/>
      <c r="B431" s="47"/>
    </row>
    <row r="432" ht="15.75" customHeight="1">
      <c r="A432" s="47"/>
      <c r="B432" s="47"/>
    </row>
    <row r="433" ht="15.75" customHeight="1">
      <c r="A433" s="47"/>
      <c r="B433" s="47"/>
    </row>
    <row r="434" ht="15.75" customHeight="1">
      <c r="A434" s="47"/>
      <c r="B434" s="47"/>
    </row>
    <row r="435" ht="15.75" customHeight="1">
      <c r="A435" s="47"/>
      <c r="B435" s="47"/>
    </row>
    <row r="436" ht="15.75" customHeight="1">
      <c r="A436" s="47"/>
      <c r="B436" s="47"/>
    </row>
    <row r="437" ht="15.75" customHeight="1">
      <c r="A437" s="47"/>
      <c r="B437" s="47"/>
    </row>
    <row r="438" ht="15.75" customHeight="1">
      <c r="A438" s="47"/>
      <c r="B438" s="47"/>
    </row>
    <row r="439" ht="15.75" customHeight="1">
      <c r="A439" s="47"/>
      <c r="B439" s="47"/>
    </row>
    <row r="440" ht="15.75" customHeight="1">
      <c r="A440" s="47"/>
      <c r="B440" s="47"/>
    </row>
    <row r="441" ht="15.75" customHeight="1">
      <c r="A441" s="47"/>
      <c r="B441" s="47"/>
    </row>
    <row r="442" ht="15.75" customHeight="1">
      <c r="A442" s="47"/>
      <c r="B442" s="47"/>
    </row>
    <row r="443" ht="15.75" customHeight="1">
      <c r="A443" s="47"/>
      <c r="B443" s="47"/>
    </row>
    <row r="444" ht="15.75" customHeight="1">
      <c r="A444" s="47"/>
      <c r="B444" s="47"/>
    </row>
    <row r="445" ht="15.75" customHeight="1">
      <c r="A445" s="47"/>
      <c r="B445" s="47"/>
    </row>
    <row r="446" ht="15.75" customHeight="1">
      <c r="A446" s="47"/>
      <c r="B446" s="47"/>
    </row>
    <row r="447" ht="15.75" customHeight="1">
      <c r="A447" s="47"/>
      <c r="B447" s="47"/>
    </row>
    <row r="448" ht="15.75" customHeight="1">
      <c r="A448" s="47"/>
      <c r="B448" s="47"/>
    </row>
    <row r="449" ht="15.75" customHeight="1">
      <c r="A449" s="47"/>
      <c r="B449" s="47"/>
    </row>
    <row r="450" ht="15.75" customHeight="1">
      <c r="A450" s="47"/>
      <c r="B450" s="47"/>
    </row>
    <row r="451" ht="15.75" customHeight="1">
      <c r="A451" s="47"/>
      <c r="B451" s="47"/>
    </row>
    <row r="452" ht="15.75" customHeight="1">
      <c r="A452" s="47"/>
      <c r="B452" s="47"/>
    </row>
    <row r="453" ht="15.75" customHeight="1">
      <c r="A453" s="47"/>
      <c r="B453" s="47"/>
    </row>
    <row r="454" ht="15.75" customHeight="1">
      <c r="A454" s="47"/>
      <c r="B454" s="47"/>
    </row>
    <row r="455" ht="15.75" customHeight="1">
      <c r="A455" s="47"/>
      <c r="B455" s="47"/>
    </row>
    <row r="456" ht="15.75" customHeight="1">
      <c r="A456" s="47"/>
      <c r="B456" s="47"/>
    </row>
    <row r="457" ht="15.75" customHeight="1">
      <c r="A457" s="47"/>
      <c r="B457" s="47"/>
    </row>
    <row r="458" ht="15.75" customHeight="1">
      <c r="A458" s="47"/>
      <c r="B458" s="47"/>
    </row>
    <row r="459" ht="15.75" customHeight="1">
      <c r="A459" s="47"/>
      <c r="B459" s="47"/>
    </row>
    <row r="460" ht="15.75" customHeight="1">
      <c r="A460" s="47"/>
      <c r="B460" s="47"/>
    </row>
    <row r="461" ht="15.75" customHeight="1">
      <c r="A461" s="47"/>
      <c r="B461" s="47"/>
    </row>
    <row r="462" ht="15.75" customHeight="1">
      <c r="A462" s="47"/>
      <c r="B462" s="47"/>
    </row>
    <row r="463" ht="15.75" customHeight="1">
      <c r="A463" s="47"/>
      <c r="B463" s="47"/>
    </row>
    <row r="464" ht="15.75" customHeight="1">
      <c r="A464" s="47"/>
      <c r="B464" s="47"/>
    </row>
    <row r="465" ht="15.75" customHeight="1">
      <c r="A465" s="47"/>
      <c r="B465" s="47"/>
    </row>
    <row r="466" ht="15.75" customHeight="1">
      <c r="A466" s="47"/>
      <c r="B466" s="47"/>
    </row>
    <row r="467" ht="15.75" customHeight="1">
      <c r="A467" s="47"/>
      <c r="B467" s="47"/>
    </row>
    <row r="468" ht="15.75" customHeight="1">
      <c r="A468" s="47"/>
      <c r="B468" s="47"/>
    </row>
    <row r="469" ht="15.75" customHeight="1">
      <c r="A469" s="47"/>
      <c r="B469" s="47"/>
    </row>
    <row r="470" ht="15.75" customHeight="1">
      <c r="A470" s="47"/>
      <c r="B470" s="47"/>
    </row>
    <row r="471" ht="15.75" customHeight="1">
      <c r="A471" s="47"/>
      <c r="B471" s="47"/>
    </row>
    <row r="472" ht="15.75" customHeight="1">
      <c r="A472" s="47"/>
      <c r="B472" s="47"/>
    </row>
    <row r="473" ht="15.75" customHeight="1">
      <c r="A473" s="47"/>
      <c r="B473" s="47"/>
    </row>
    <row r="474" ht="15.75" customHeight="1">
      <c r="A474" s="47"/>
      <c r="B474" s="47"/>
    </row>
    <row r="475" ht="15.75" customHeight="1">
      <c r="A475" s="47"/>
      <c r="B475" s="47"/>
    </row>
    <row r="476" ht="15.75" customHeight="1">
      <c r="A476" s="47"/>
      <c r="B476" s="47"/>
    </row>
    <row r="477" ht="15.75" customHeight="1">
      <c r="A477" s="47"/>
      <c r="B477" s="47"/>
    </row>
    <row r="478" ht="15.75" customHeight="1">
      <c r="A478" s="47"/>
      <c r="B478" s="47"/>
    </row>
    <row r="479" ht="15.75" customHeight="1">
      <c r="A479" s="47"/>
      <c r="B479" s="47"/>
    </row>
    <row r="480" ht="15.75" customHeight="1">
      <c r="A480" s="47"/>
      <c r="B480" s="47"/>
    </row>
    <row r="481" ht="15.75" customHeight="1">
      <c r="A481" s="47"/>
      <c r="B481" s="47"/>
    </row>
    <row r="482" ht="15.75" customHeight="1">
      <c r="A482" s="47"/>
      <c r="B482" s="47"/>
    </row>
    <row r="483" ht="15.75" customHeight="1">
      <c r="A483" s="47"/>
      <c r="B483" s="47"/>
    </row>
    <row r="484" ht="15.75" customHeight="1">
      <c r="A484" s="47"/>
      <c r="B484" s="47"/>
    </row>
    <row r="485" ht="15.75" customHeight="1">
      <c r="A485" s="47"/>
      <c r="B485" s="47"/>
    </row>
    <row r="486" ht="15.75" customHeight="1">
      <c r="A486" s="47"/>
      <c r="B486" s="47"/>
    </row>
    <row r="487" ht="15.75" customHeight="1">
      <c r="A487" s="47"/>
      <c r="B487" s="47"/>
    </row>
    <row r="488" ht="15.75" customHeight="1">
      <c r="A488" s="47"/>
      <c r="B488" s="47"/>
    </row>
    <row r="489" ht="15.75" customHeight="1">
      <c r="A489" s="47"/>
      <c r="B489" s="47"/>
    </row>
    <row r="490" ht="15.75" customHeight="1">
      <c r="A490" s="47"/>
      <c r="B490" s="47"/>
    </row>
    <row r="491" ht="15.75" customHeight="1">
      <c r="A491" s="47"/>
      <c r="B491" s="47"/>
    </row>
    <row r="492" ht="15.75" customHeight="1">
      <c r="A492" s="47"/>
      <c r="B492" s="47"/>
    </row>
    <row r="493" ht="15.75" customHeight="1">
      <c r="A493" s="47"/>
      <c r="B493" s="47"/>
    </row>
    <row r="494" ht="15.75" customHeight="1">
      <c r="A494" s="47"/>
      <c r="B494" s="47"/>
    </row>
    <row r="495" ht="15.75" customHeight="1">
      <c r="A495" s="47"/>
      <c r="B495" s="47"/>
    </row>
    <row r="496" ht="15.75" customHeight="1">
      <c r="A496" s="47"/>
      <c r="B496" s="47"/>
    </row>
    <row r="497" ht="15.75" customHeight="1">
      <c r="A497" s="47"/>
      <c r="B497" s="47"/>
    </row>
    <row r="498" ht="15.75" customHeight="1">
      <c r="A498" s="47"/>
      <c r="B498" s="47"/>
    </row>
    <row r="499" ht="15.75" customHeight="1">
      <c r="A499" s="47"/>
      <c r="B499" s="47"/>
    </row>
    <row r="500" ht="15.75" customHeight="1">
      <c r="A500" s="47"/>
      <c r="B500" s="47"/>
    </row>
    <row r="501" ht="15.75" customHeight="1">
      <c r="A501" s="47"/>
      <c r="B501" s="47"/>
    </row>
    <row r="502" ht="15.75" customHeight="1">
      <c r="A502" s="47"/>
      <c r="B502" s="47"/>
    </row>
    <row r="503" ht="15.75" customHeight="1">
      <c r="A503" s="47"/>
      <c r="B503" s="47"/>
    </row>
    <row r="504" ht="15.75" customHeight="1">
      <c r="A504" s="47"/>
      <c r="B504" s="47"/>
    </row>
    <row r="505" ht="15.75" customHeight="1">
      <c r="A505" s="47"/>
      <c r="B505" s="47"/>
    </row>
    <row r="506" ht="15.75" customHeight="1">
      <c r="A506" s="47"/>
      <c r="B506" s="47"/>
    </row>
    <row r="507" ht="15.75" customHeight="1">
      <c r="A507" s="47"/>
      <c r="B507" s="47"/>
    </row>
    <row r="508" ht="15.75" customHeight="1">
      <c r="A508" s="47"/>
      <c r="B508" s="47"/>
    </row>
    <row r="509" ht="15.75" customHeight="1">
      <c r="A509" s="47"/>
      <c r="B509" s="47"/>
    </row>
    <row r="510" ht="15.75" customHeight="1">
      <c r="A510" s="47"/>
      <c r="B510" s="47"/>
    </row>
    <row r="511" ht="15.75" customHeight="1">
      <c r="A511" s="47"/>
      <c r="B511" s="47"/>
    </row>
    <row r="512" ht="15.75" customHeight="1">
      <c r="A512" s="47"/>
      <c r="B512" s="47"/>
    </row>
    <row r="513" ht="15.75" customHeight="1">
      <c r="A513" s="47"/>
      <c r="B513" s="47"/>
    </row>
    <row r="514" ht="15.75" customHeight="1">
      <c r="A514" s="47"/>
      <c r="B514" s="47"/>
    </row>
    <row r="515" ht="15.75" customHeight="1">
      <c r="A515" s="47"/>
      <c r="B515" s="47"/>
    </row>
    <row r="516" ht="15.75" customHeight="1">
      <c r="A516" s="47"/>
      <c r="B516" s="47"/>
    </row>
    <row r="517" ht="15.75" customHeight="1">
      <c r="A517" s="47"/>
      <c r="B517" s="47"/>
    </row>
    <row r="518" ht="15.75" customHeight="1">
      <c r="A518" s="47"/>
      <c r="B518" s="47"/>
    </row>
    <row r="519" ht="15.75" customHeight="1">
      <c r="A519" s="47"/>
      <c r="B519" s="47"/>
    </row>
    <row r="520" ht="15.75" customHeight="1">
      <c r="A520" s="47"/>
      <c r="B520" s="47"/>
    </row>
    <row r="521" ht="15.75" customHeight="1">
      <c r="A521" s="47"/>
      <c r="B521" s="47"/>
    </row>
    <row r="522" ht="15.75" customHeight="1">
      <c r="A522" s="47"/>
      <c r="B522" s="47"/>
    </row>
    <row r="523" ht="15.75" customHeight="1">
      <c r="A523" s="47"/>
      <c r="B523" s="47"/>
    </row>
    <row r="524" ht="15.75" customHeight="1">
      <c r="A524" s="47"/>
      <c r="B524" s="47"/>
    </row>
    <row r="525" ht="15.75" customHeight="1">
      <c r="A525" s="47"/>
      <c r="B525" s="47"/>
    </row>
    <row r="526" ht="15.75" customHeight="1">
      <c r="A526" s="47"/>
      <c r="B526" s="47"/>
    </row>
    <row r="527" ht="15.75" customHeight="1">
      <c r="A527" s="47"/>
      <c r="B527" s="47"/>
    </row>
    <row r="528" ht="15.75" customHeight="1">
      <c r="A528" s="47"/>
      <c r="B528" s="47"/>
    </row>
    <row r="529" ht="15.75" customHeight="1">
      <c r="A529" s="47"/>
      <c r="B529" s="47"/>
    </row>
    <row r="530" ht="15.75" customHeight="1">
      <c r="A530" s="47"/>
      <c r="B530" s="47"/>
    </row>
    <row r="531" ht="15.75" customHeight="1">
      <c r="A531" s="47"/>
      <c r="B531" s="47"/>
    </row>
    <row r="532" ht="15.75" customHeight="1">
      <c r="A532" s="47"/>
      <c r="B532" s="47"/>
    </row>
    <row r="533" ht="15.75" customHeight="1">
      <c r="A533" s="47"/>
      <c r="B533" s="47"/>
    </row>
    <row r="534" ht="15.75" customHeight="1">
      <c r="A534" s="47"/>
      <c r="B534" s="47"/>
    </row>
    <row r="535" ht="15.75" customHeight="1">
      <c r="A535" s="47"/>
      <c r="B535" s="47"/>
    </row>
    <row r="536" ht="15.75" customHeight="1">
      <c r="A536" s="47"/>
      <c r="B536" s="47"/>
    </row>
    <row r="537" ht="15.75" customHeight="1">
      <c r="A537" s="47"/>
      <c r="B537" s="47"/>
    </row>
    <row r="538" ht="15.75" customHeight="1">
      <c r="A538" s="47"/>
      <c r="B538" s="47"/>
    </row>
    <row r="539" ht="15.75" customHeight="1">
      <c r="A539" s="47"/>
      <c r="B539" s="47"/>
    </row>
    <row r="540" ht="15.75" customHeight="1">
      <c r="A540" s="47"/>
      <c r="B540" s="47"/>
    </row>
    <row r="541" ht="15.75" customHeight="1">
      <c r="A541" s="47"/>
      <c r="B541" s="47"/>
    </row>
    <row r="542" ht="15.75" customHeight="1">
      <c r="A542" s="47"/>
      <c r="B542" s="47"/>
    </row>
    <row r="543" ht="15.75" customHeight="1">
      <c r="A543" s="47"/>
      <c r="B543" s="47"/>
    </row>
    <row r="544" ht="15.75" customHeight="1">
      <c r="A544" s="47"/>
      <c r="B544" s="47"/>
    </row>
    <row r="545" ht="15.75" customHeight="1">
      <c r="A545" s="47"/>
      <c r="B545" s="47"/>
    </row>
    <row r="546" ht="15.75" customHeight="1">
      <c r="A546" s="47"/>
      <c r="B546" s="47"/>
    </row>
    <row r="547" ht="15.75" customHeight="1">
      <c r="A547" s="47"/>
      <c r="B547" s="47"/>
    </row>
    <row r="548" ht="15.75" customHeight="1">
      <c r="A548" s="47"/>
      <c r="B548" s="47"/>
    </row>
    <row r="549" ht="15.75" customHeight="1">
      <c r="A549" s="47"/>
      <c r="B549" s="47"/>
    </row>
    <row r="550" ht="15.75" customHeight="1">
      <c r="A550" s="47"/>
      <c r="B550" s="47"/>
    </row>
    <row r="551" ht="15.75" customHeight="1">
      <c r="A551" s="47"/>
      <c r="B551" s="47"/>
    </row>
    <row r="552" ht="15.75" customHeight="1">
      <c r="A552" s="47"/>
      <c r="B552" s="47"/>
    </row>
    <row r="553" ht="15.75" customHeight="1">
      <c r="A553" s="47"/>
      <c r="B553" s="47"/>
    </row>
    <row r="554" ht="15.75" customHeight="1">
      <c r="A554" s="47"/>
      <c r="B554" s="47"/>
    </row>
    <row r="555" ht="15.75" customHeight="1">
      <c r="A555" s="47"/>
      <c r="B555" s="47"/>
    </row>
    <row r="556" ht="15.75" customHeight="1">
      <c r="A556" s="47"/>
      <c r="B556" s="47"/>
    </row>
    <row r="557" ht="15.75" customHeight="1">
      <c r="A557" s="47"/>
      <c r="B557" s="47"/>
    </row>
    <row r="558" ht="15.75" customHeight="1">
      <c r="A558" s="47"/>
      <c r="B558" s="47"/>
    </row>
    <row r="559" ht="15.75" customHeight="1">
      <c r="A559" s="47"/>
      <c r="B559" s="47"/>
    </row>
    <row r="560" ht="15.75" customHeight="1">
      <c r="A560" s="47"/>
      <c r="B560" s="47"/>
    </row>
    <row r="561" ht="15.75" customHeight="1">
      <c r="A561" s="47"/>
      <c r="B561" s="47"/>
    </row>
    <row r="562" ht="15.75" customHeight="1">
      <c r="A562" s="47"/>
      <c r="B562" s="47"/>
    </row>
    <row r="563" ht="15.75" customHeight="1">
      <c r="A563" s="47"/>
      <c r="B563" s="47"/>
    </row>
    <row r="564" ht="15.75" customHeight="1">
      <c r="A564" s="47"/>
      <c r="B564" s="47"/>
    </row>
    <row r="565" ht="15.75" customHeight="1">
      <c r="A565" s="47"/>
      <c r="B565" s="47"/>
    </row>
    <row r="566" ht="15.75" customHeight="1">
      <c r="A566" s="47"/>
      <c r="B566" s="47"/>
    </row>
    <row r="567" ht="15.75" customHeight="1">
      <c r="A567" s="47"/>
      <c r="B567" s="47"/>
    </row>
    <row r="568" ht="15.75" customHeight="1">
      <c r="A568" s="47"/>
      <c r="B568" s="47"/>
    </row>
    <row r="569" ht="15.75" customHeight="1">
      <c r="A569" s="47"/>
      <c r="B569" s="47"/>
    </row>
    <row r="570" ht="15.75" customHeight="1">
      <c r="A570" s="47"/>
      <c r="B570" s="47"/>
    </row>
    <row r="571" ht="15.75" customHeight="1">
      <c r="A571" s="47"/>
      <c r="B571" s="47"/>
    </row>
    <row r="572" ht="15.75" customHeight="1">
      <c r="A572" s="47"/>
      <c r="B572" s="47"/>
    </row>
    <row r="573" ht="15.75" customHeight="1">
      <c r="A573" s="47"/>
      <c r="B573" s="47"/>
    </row>
    <row r="574" ht="15.75" customHeight="1">
      <c r="A574" s="47"/>
      <c r="B574" s="47"/>
    </row>
    <row r="575" ht="15.75" customHeight="1">
      <c r="A575" s="47"/>
      <c r="B575" s="47"/>
    </row>
    <row r="576" ht="15.75" customHeight="1">
      <c r="A576" s="47"/>
      <c r="B576" s="47"/>
    </row>
    <row r="577" ht="15.75" customHeight="1">
      <c r="A577" s="47"/>
      <c r="B577" s="47"/>
    </row>
    <row r="578" ht="15.75" customHeight="1">
      <c r="A578" s="47"/>
      <c r="B578" s="47"/>
    </row>
    <row r="579" ht="15.75" customHeight="1">
      <c r="A579" s="47"/>
      <c r="B579" s="47"/>
    </row>
    <row r="580" ht="15.75" customHeight="1">
      <c r="A580" s="47"/>
      <c r="B580" s="47"/>
    </row>
    <row r="581" ht="15.75" customHeight="1">
      <c r="A581" s="47"/>
      <c r="B581" s="47"/>
    </row>
    <row r="582" ht="15.75" customHeight="1">
      <c r="A582" s="47"/>
      <c r="B582" s="47"/>
    </row>
    <row r="583" ht="15.75" customHeight="1">
      <c r="A583" s="47"/>
      <c r="B583" s="47"/>
    </row>
    <row r="584" ht="15.75" customHeight="1">
      <c r="A584" s="47"/>
      <c r="B584" s="47"/>
    </row>
    <row r="585" ht="15.75" customHeight="1">
      <c r="A585" s="47"/>
      <c r="B585" s="47"/>
    </row>
    <row r="586" ht="15.75" customHeight="1">
      <c r="A586" s="47"/>
      <c r="B586" s="47"/>
    </row>
    <row r="587" ht="15.75" customHeight="1">
      <c r="A587" s="47"/>
      <c r="B587" s="47"/>
    </row>
    <row r="588" ht="15.75" customHeight="1">
      <c r="A588" s="47"/>
      <c r="B588" s="47"/>
    </row>
    <row r="589" ht="15.75" customHeight="1">
      <c r="A589" s="47"/>
      <c r="B589" s="47"/>
    </row>
    <row r="590" ht="15.75" customHeight="1">
      <c r="A590" s="47"/>
      <c r="B590" s="47"/>
    </row>
    <row r="591" ht="15.75" customHeight="1">
      <c r="A591" s="47"/>
      <c r="B591" s="47"/>
    </row>
    <row r="592" ht="15.75" customHeight="1">
      <c r="A592" s="47"/>
      <c r="B592" s="47"/>
    </row>
    <row r="593" ht="15.75" customHeight="1">
      <c r="A593" s="47"/>
      <c r="B593" s="47"/>
    </row>
    <row r="594" ht="15.75" customHeight="1">
      <c r="A594" s="47"/>
      <c r="B594" s="47"/>
    </row>
    <row r="595" ht="15.75" customHeight="1">
      <c r="A595" s="47"/>
      <c r="B595" s="47"/>
    </row>
    <row r="596" ht="15.75" customHeight="1">
      <c r="A596" s="47"/>
      <c r="B596" s="47"/>
    </row>
    <row r="597" ht="15.75" customHeight="1">
      <c r="A597" s="47"/>
      <c r="B597" s="47"/>
    </row>
    <row r="598" ht="15.75" customHeight="1">
      <c r="A598" s="47"/>
      <c r="B598" s="47"/>
    </row>
    <row r="599" ht="15.75" customHeight="1">
      <c r="A599" s="47"/>
      <c r="B599" s="47"/>
    </row>
    <row r="600" ht="15.75" customHeight="1">
      <c r="A600" s="47"/>
      <c r="B600" s="47"/>
    </row>
    <row r="601" ht="15.75" customHeight="1">
      <c r="A601" s="47"/>
      <c r="B601" s="47"/>
    </row>
    <row r="602" ht="15.75" customHeight="1">
      <c r="A602" s="47"/>
      <c r="B602" s="47"/>
    </row>
    <row r="603" ht="15.75" customHeight="1">
      <c r="A603" s="47"/>
      <c r="B603" s="47"/>
    </row>
    <row r="604" ht="15.75" customHeight="1">
      <c r="A604" s="47"/>
      <c r="B604" s="47"/>
    </row>
    <row r="605" ht="15.75" customHeight="1">
      <c r="A605" s="47"/>
      <c r="B605" s="47"/>
    </row>
    <row r="606" ht="15.75" customHeight="1">
      <c r="A606" s="47"/>
      <c r="B606" s="47"/>
    </row>
    <row r="607" ht="15.75" customHeight="1">
      <c r="A607" s="47"/>
      <c r="B607" s="47"/>
    </row>
    <row r="608" ht="15.75" customHeight="1">
      <c r="A608" s="47"/>
      <c r="B608" s="47"/>
    </row>
    <row r="609" ht="15.75" customHeight="1">
      <c r="A609" s="47"/>
      <c r="B609" s="47"/>
    </row>
    <row r="610" ht="15.75" customHeight="1">
      <c r="A610" s="47"/>
      <c r="B610" s="47"/>
    </row>
    <row r="611" ht="15.75" customHeight="1">
      <c r="A611" s="47"/>
      <c r="B611" s="47"/>
    </row>
    <row r="612" ht="15.75" customHeight="1">
      <c r="A612" s="47"/>
      <c r="B612" s="47"/>
    </row>
    <row r="613" ht="15.75" customHeight="1">
      <c r="A613" s="47"/>
      <c r="B613" s="47"/>
    </row>
    <row r="614" ht="15.75" customHeight="1">
      <c r="A614" s="47"/>
      <c r="B614" s="47"/>
    </row>
    <row r="615" ht="15.75" customHeight="1">
      <c r="A615" s="47"/>
      <c r="B615" s="47"/>
    </row>
    <row r="616" ht="15.75" customHeight="1">
      <c r="A616" s="47"/>
      <c r="B616" s="47"/>
    </row>
    <row r="617" ht="15.75" customHeight="1">
      <c r="A617" s="47"/>
      <c r="B617" s="47"/>
    </row>
    <row r="618" ht="15.75" customHeight="1">
      <c r="A618" s="47"/>
      <c r="B618" s="47"/>
    </row>
    <row r="619" ht="15.75" customHeight="1">
      <c r="A619" s="47"/>
      <c r="B619" s="47"/>
    </row>
    <row r="620" ht="15.75" customHeight="1">
      <c r="A620" s="47"/>
      <c r="B620" s="47"/>
    </row>
    <row r="621" ht="15.75" customHeight="1">
      <c r="A621" s="47"/>
      <c r="B621" s="47"/>
    </row>
    <row r="622" ht="15.75" customHeight="1">
      <c r="A622" s="47"/>
      <c r="B622" s="47"/>
    </row>
    <row r="623" ht="15.75" customHeight="1">
      <c r="A623" s="47"/>
      <c r="B623" s="47"/>
    </row>
    <row r="624" ht="15.75" customHeight="1">
      <c r="A624" s="47"/>
      <c r="B624" s="47"/>
    </row>
    <row r="625" ht="15.75" customHeight="1">
      <c r="A625" s="47"/>
      <c r="B625" s="47"/>
    </row>
    <row r="626" ht="15.75" customHeight="1">
      <c r="A626" s="47"/>
      <c r="B626" s="47"/>
    </row>
    <row r="627" ht="15.75" customHeight="1">
      <c r="A627" s="47"/>
      <c r="B627" s="47"/>
    </row>
    <row r="628" ht="15.75" customHeight="1">
      <c r="A628" s="47"/>
      <c r="B628" s="47"/>
    </row>
    <row r="629" ht="15.75" customHeight="1">
      <c r="A629" s="47"/>
      <c r="B629" s="47"/>
    </row>
    <row r="630" ht="15.75" customHeight="1">
      <c r="A630" s="47"/>
      <c r="B630" s="47"/>
    </row>
    <row r="631" ht="15.75" customHeight="1">
      <c r="A631" s="47"/>
      <c r="B631" s="47"/>
    </row>
    <row r="632" ht="15.75" customHeight="1">
      <c r="A632" s="47"/>
      <c r="B632" s="47"/>
    </row>
    <row r="633" ht="15.75" customHeight="1">
      <c r="A633" s="47"/>
      <c r="B633" s="47"/>
    </row>
    <row r="634" ht="15.75" customHeight="1">
      <c r="A634" s="47"/>
      <c r="B634" s="47"/>
    </row>
    <row r="635" ht="15.75" customHeight="1">
      <c r="A635" s="47"/>
      <c r="B635" s="47"/>
    </row>
    <row r="636" ht="15.75" customHeight="1">
      <c r="A636" s="47"/>
      <c r="B636" s="47"/>
    </row>
    <row r="637" ht="15.75" customHeight="1">
      <c r="A637" s="47"/>
      <c r="B637" s="47"/>
    </row>
    <row r="638" ht="15.75" customHeight="1">
      <c r="A638" s="47"/>
      <c r="B638" s="47"/>
    </row>
    <row r="639" ht="15.75" customHeight="1">
      <c r="A639" s="47"/>
      <c r="B639" s="47"/>
    </row>
    <row r="640" ht="15.75" customHeight="1">
      <c r="A640" s="47"/>
      <c r="B640" s="47"/>
    </row>
    <row r="641" ht="15.75" customHeight="1">
      <c r="A641" s="47"/>
      <c r="B641" s="47"/>
    </row>
    <row r="642" ht="15.75" customHeight="1">
      <c r="A642" s="47"/>
      <c r="B642" s="47"/>
    </row>
    <row r="643" ht="15.75" customHeight="1">
      <c r="A643" s="47"/>
      <c r="B643" s="47"/>
    </row>
    <row r="644" ht="15.75" customHeight="1">
      <c r="A644" s="47"/>
      <c r="B644" s="47"/>
    </row>
    <row r="645" ht="15.75" customHeight="1">
      <c r="A645" s="47"/>
      <c r="B645" s="47"/>
    </row>
    <row r="646" ht="15.75" customHeight="1">
      <c r="A646" s="47"/>
      <c r="B646" s="47"/>
    </row>
    <row r="647" ht="15.75" customHeight="1">
      <c r="A647" s="47"/>
      <c r="B647" s="47"/>
    </row>
    <row r="648" ht="15.75" customHeight="1">
      <c r="A648" s="47"/>
      <c r="B648" s="47"/>
    </row>
    <row r="649" ht="15.75" customHeight="1">
      <c r="A649" s="47"/>
      <c r="B649" s="47"/>
    </row>
    <row r="650" ht="15.75" customHeight="1">
      <c r="A650" s="47"/>
      <c r="B650" s="47"/>
    </row>
    <row r="651" ht="15.75" customHeight="1">
      <c r="A651" s="47"/>
      <c r="B651" s="47"/>
    </row>
    <row r="652" ht="15.75" customHeight="1">
      <c r="A652" s="47"/>
      <c r="B652" s="47"/>
    </row>
    <row r="653" ht="15.75" customHeight="1">
      <c r="A653" s="47"/>
      <c r="B653" s="47"/>
    </row>
    <row r="654" ht="15.75" customHeight="1">
      <c r="A654" s="47"/>
      <c r="B654" s="47"/>
    </row>
    <row r="655" ht="15.75" customHeight="1">
      <c r="A655" s="47"/>
      <c r="B655" s="47"/>
    </row>
    <row r="656" ht="15.75" customHeight="1">
      <c r="A656" s="47"/>
      <c r="B656" s="47"/>
    </row>
    <row r="657" ht="15.75" customHeight="1">
      <c r="A657" s="47"/>
      <c r="B657" s="47"/>
    </row>
    <row r="658" ht="15.75" customHeight="1">
      <c r="A658" s="47"/>
      <c r="B658" s="47"/>
    </row>
    <row r="659" ht="15.75" customHeight="1">
      <c r="A659" s="47"/>
      <c r="B659" s="47"/>
    </row>
    <row r="660" ht="15.75" customHeight="1">
      <c r="A660" s="47"/>
      <c r="B660" s="47"/>
    </row>
    <row r="661" ht="15.75" customHeight="1">
      <c r="A661" s="47"/>
      <c r="B661" s="47"/>
    </row>
    <row r="662" ht="15.75" customHeight="1">
      <c r="A662" s="47"/>
      <c r="B662" s="47"/>
    </row>
    <row r="663" ht="15.75" customHeight="1">
      <c r="A663" s="47"/>
      <c r="B663" s="47"/>
    </row>
    <row r="664" ht="15.75" customHeight="1">
      <c r="A664" s="47"/>
      <c r="B664" s="47"/>
    </row>
    <row r="665" ht="15.75" customHeight="1">
      <c r="A665" s="47"/>
      <c r="B665" s="47"/>
    </row>
    <row r="666" ht="15.75" customHeight="1">
      <c r="A666" s="47"/>
      <c r="B666" s="47"/>
    </row>
    <row r="667" ht="15.75" customHeight="1">
      <c r="A667" s="47"/>
      <c r="B667" s="47"/>
    </row>
    <row r="668" ht="15.75" customHeight="1">
      <c r="A668" s="47"/>
      <c r="B668" s="47"/>
    </row>
    <row r="669" ht="15.75" customHeight="1">
      <c r="A669" s="47"/>
      <c r="B669" s="47"/>
    </row>
    <row r="670" ht="15.75" customHeight="1">
      <c r="A670" s="47"/>
      <c r="B670" s="47"/>
    </row>
    <row r="671" ht="15.75" customHeight="1">
      <c r="A671" s="47"/>
      <c r="B671" s="47"/>
    </row>
    <row r="672" ht="15.75" customHeight="1">
      <c r="A672" s="47"/>
      <c r="B672" s="47"/>
    </row>
    <row r="673" ht="15.75" customHeight="1">
      <c r="A673" s="47"/>
      <c r="B673" s="47"/>
    </row>
    <row r="674" ht="15.75" customHeight="1">
      <c r="A674" s="47"/>
      <c r="B674" s="47"/>
    </row>
    <row r="675" ht="15.75" customHeight="1">
      <c r="A675" s="47"/>
      <c r="B675" s="47"/>
    </row>
    <row r="676" ht="15.75" customHeight="1">
      <c r="A676" s="47"/>
      <c r="B676" s="47"/>
    </row>
    <row r="677" ht="15.75" customHeight="1">
      <c r="A677" s="47"/>
      <c r="B677" s="47"/>
    </row>
    <row r="678" ht="15.75" customHeight="1">
      <c r="A678" s="47"/>
      <c r="B678" s="47"/>
    </row>
    <row r="679" ht="15.75" customHeight="1">
      <c r="A679" s="47"/>
      <c r="B679" s="47"/>
    </row>
    <row r="680" ht="15.75" customHeight="1">
      <c r="A680" s="47"/>
      <c r="B680" s="47"/>
    </row>
    <row r="681" ht="15.75" customHeight="1">
      <c r="A681" s="47"/>
      <c r="B681" s="47"/>
    </row>
    <row r="682" ht="15.75" customHeight="1">
      <c r="A682" s="47"/>
      <c r="B682" s="47"/>
    </row>
    <row r="683" ht="15.75" customHeight="1">
      <c r="A683" s="47"/>
      <c r="B683" s="47"/>
    </row>
    <row r="684" ht="15.75" customHeight="1">
      <c r="A684" s="47"/>
      <c r="B684" s="47"/>
    </row>
    <row r="685" ht="15.75" customHeight="1">
      <c r="A685" s="47"/>
      <c r="B685" s="47"/>
    </row>
    <row r="686" ht="15.75" customHeight="1">
      <c r="A686" s="47"/>
      <c r="B686" s="47"/>
    </row>
    <row r="687" ht="15.75" customHeight="1">
      <c r="A687" s="47"/>
      <c r="B687" s="47"/>
    </row>
    <row r="688" ht="15.75" customHeight="1">
      <c r="A688" s="47"/>
      <c r="B688" s="47"/>
    </row>
    <row r="689" ht="15.75" customHeight="1">
      <c r="A689" s="47"/>
      <c r="B689" s="47"/>
    </row>
    <row r="690" ht="15.75" customHeight="1">
      <c r="A690" s="47"/>
      <c r="B690" s="47"/>
    </row>
    <row r="691" ht="15.75" customHeight="1">
      <c r="A691" s="47"/>
      <c r="B691" s="47"/>
    </row>
    <row r="692" ht="15.75" customHeight="1">
      <c r="A692" s="47"/>
      <c r="B692" s="47"/>
    </row>
    <row r="693" ht="15.75" customHeight="1">
      <c r="A693" s="47"/>
      <c r="B693" s="47"/>
    </row>
    <row r="694" ht="15.75" customHeight="1">
      <c r="A694" s="47"/>
      <c r="B694" s="47"/>
    </row>
    <row r="695" ht="15.75" customHeight="1">
      <c r="A695" s="47"/>
      <c r="B695" s="47"/>
    </row>
    <row r="696" ht="15.75" customHeight="1">
      <c r="A696" s="47"/>
      <c r="B696" s="47"/>
    </row>
    <row r="697" ht="15.75" customHeight="1">
      <c r="A697" s="47"/>
      <c r="B697" s="47"/>
    </row>
    <row r="698" ht="15.75" customHeight="1">
      <c r="A698" s="47"/>
      <c r="B698" s="47"/>
    </row>
    <row r="699" ht="15.75" customHeight="1">
      <c r="A699" s="47"/>
      <c r="B699" s="47"/>
    </row>
    <row r="700" ht="15.75" customHeight="1">
      <c r="A700" s="47"/>
      <c r="B700" s="47"/>
    </row>
    <row r="701" ht="15.75" customHeight="1">
      <c r="A701" s="47"/>
      <c r="B701" s="47"/>
    </row>
    <row r="702" ht="15.75" customHeight="1">
      <c r="A702" s="47"/>
      <c r="B702" s="47"/>
    </row>
    <row r="703" ht="15.75" customHeight="1">
      <c r="A703" s="47"/>
      <c r="B703" s="47"/>
    </row>
    <row r="704" ht="15.75" customHeight="1">
      <c r="A704" s="47"/>
      <c r="B704" s="47"/>
    </row>
    <row r="705" ht="15.75" customHeight="1">
      <c r="A705" s="47"/>
      <c r="B705" s="47"/>
    </row>
    <row r="706" ht="15.75" customHeight="1">
      <c r="A706" s="47"/>
      <c r="B706" s="47"/>
    </row>
    <row r="707" ht="15.75" customHeight="1">
      <c r="A707" s="47"/>
      <c r="B707" s="47"/>
    </row>
    <row r="708" ht="15.75" customHeight="1">
      <c r="A708" s="47"/>
      <c r="B708" s="47"/>
    </row>
    <row r="709" ht="15.75" customHeight="1">
      <c r="A709" s="47"/>
      <c r="B709" s="47"/>
    </row>
    <row r="710" ht="15.75" customHeight="1">
      <c r="A710" s="47"/>
      <c r="B710" s="47"/>
    </row>
    <row r="711" ht="15.75" customHeight="1">
      <c r="A711" s="47"/>
      <c r="B711" s="47"/>
    </row>
    <row r="712" ht="15.75" customHeight="1">
      <c r="A712" s="47"/>
      <c r="B712" s="47"/>
    </row>
    <row r="713" ht="15.75" customHeight="1">
      <c r="A713" s="47"/>
      <c r="B713" s="47"/>
    </row>
    <row r="714" ht="15.75" customHeight="1">
      <c r="A714" s="47"/>
      <c r="B714" s="47"/>
    </row>
    <row r="715" ht="15.75" customHeight="1">
      <c r="A715" s="47"/>
      <c r="B715" s="47"/>
    </row>
    <row r="716" ht="15.75" customHeight="1">
      <c r="A716" s="47"/>
      <c r="B716" s="47"/>
    </row>
    <row r="717" ht="15.75" customHeight="1">
      <c r="A717" s="47"/>
      <c r="B717" s="47"/>
    </row>
    <row r="718" ht="15.75" customHeight="1">
      <c r="A718" s="47"/>
      <c r="B718" s="47"/>
    </row>
    <row r="719" ht="15.75" customHeight="1">
      <c r="A719" s="47"/>
      <c r="B719" s="47"/>
    </row>
    <row r="720" ht="15.75" customHeight="1">
      <c r="A720" s="47"/>
      <c r="B720" s="47"/>
    </row>
    <row r="721" ht="15.75" customHeight="1">
      <c r="A721" s="47"/>
      <c r="B721" s="47"/>
    </row>
    <row r="722" ht="15.75" customHeight="1">
      <c r="A722" s="47"/>
      <c r="B722" s="47"/>
    </row>
    <row r="723" ht="15.75" customHeight="1">
      <c r="A723" s="47"/>
      <c r="B723" s="47"/>
    </row>
    <row r="724" ht="15.75" customHeight="1">
      <c r="A724" s="47"/>
      <c r="B724" s="47"/>
    </row>
    <row r="725" ht="15.75" customHeight="1">
      <c r="A725" s="47"/>
      <c r="B725" s="47"/>
    </row>
    <row r="726" ht="15.75" customHeight="1">
      <c r="A726" s="47"/>
      <c r="B726" s="47"/>
    </row>
    <row r="727" ht="15.75" customHeight="1">
      <c r="A727" s="47"/>
      <c r="B727" s="47"/>
    </row>
    <row r="728" ht="15.75" customHeight="1">
      <c r="A728" s="47"/>
      <c r="B728" s="47"/>
    </row>
    <row r="729" ht="15.75" customHeight="1">
      <c r="A729" s="47"/>
      <c r="B729" s="47"/>
    </row>
    <row r="730" ht="15.75" customHeight="1">
      <c r="A730" s="47"/>
      <c r="B730" s="47"/>
    </row>
    <row r="731" ht="15.75" customHeight="1">
      <c r="A731" s="47"/>
      <c r="B731" s="47"/>
    </row>
    <row r="732" ht="15.75" customHeight="1">
      <c r="A732" s="47"/>
      <c r="B732" s="47"/>
    </row>
    <row r="733" ht="15.75" customHeight="1">
      <c r="A733" s="47"/>
      <c r="B733" s="47"/>
    </row>
    <row r="734" ht="15.75" customHeight="1">
      <c r="A734" s="47"/>
      <c r="B734" s="47"/>
    </row>
    <row r="735" ht="15.75" customHeight="1">
      <c r="A735" s="47"/>
      <c r="B735" s="47"/>
    </row>
    <row r="736" ht="15.75" customHeight="1">
      <c r="A736" s="47"/>
      <c r="B736" s="47"/>
    </row>
    <row r="737" ht="15.75" customHeight="1">
      <c r="A737" s="47"/>
      <c r="B737" s="47"/>
    </row>
    <row r="738" ht="15.75" customHeight="1">
      <c r="A738" s="47"/>
      <c r="B738" s="47"/>
    </row>
    <row r="739" ht="15.75" customHeight="1">
      <c r="A739" s="47"/>
      <c r="B739" s="47"/>
    </row>
    <row r="740" ht="15.75" customHeight="1">
      <c r="A740" s="47"/>
      <c r="B740" s="47"/>
    </row>
    <row r="741" ht="15.75" customHeight="1">
      <c r="A741" s="47"/>
      <c r="B741" s="47"/>
    </row>
    <row r="742" ht="15.75" customHeight="1">
      <c r="A742" s="47"/>
      <c r="B742" s="47"/>
    </row>
    <row r="743" ht="15.75" customHeight="1">
      <c r="A743" s="47"/>
      <c r="B743" s="47"/>
    </row>
    <row r="744" ht="15.75" customHeight="1">
      <c r="A744" s="47"/>
      <c r="B744" s="47"/>
    </row>
    <row r="745" ht="15.75" customHeight="1">
      <c r="A745" s="47"/>
      <c r="B745" s="47"/>
    </row>
    <row r="746" ht="15.75" customHeight="1">
      <c r="A746" s="47"/>
      <c r="B746" s="47"/>
    </row>
    <row r="747" ht="15.75" customHeight="1">
      <c r="A747" s="47"/>
      <c r="B747" s="47"/>
    </row>
    <row r="748" ht="15.75" customHeight="1">
      <c r="A748" s="47"/>
      <c r="B748" s="47"/>
    </row>
    <row r="749" ht="15.75" customHeight="1">
      <c r="A749" s="47"/>
      <c r="B749" s="47"/>
    </row>
    <row r="750" ht="15.75" customHeight="1">
      <c r="A750" s="47"/>
      <c r="B750" s="47"/>
    </row>
    <row r="751" ht="15.75" customHeight="1">
      <c r="A751" s="47"/>
      <c r="B751" s="47"/>
    </row>
    <row r="752" ht="15.75" customHeight="1">
      <c r="A752" s="47"/>
      <c r="B752" s="47"/>
    </row>
    <row r="753" ht="15.75" customHeight="1">
      <c r="A753" s="47"/>
      <c r="B753" s="47"/>
    </row>
    <row r="754" ht="15.75" customHeight="1">
      <c r="A754" s="47"/>
      <c r="B754" s="47"/>
    </row>
    <row r="755" ht="15.75" customHeight="1">
      <c r="A755" s="47"/>
      <c r="B755" s="47"/>
    </row>
    <row r="756" ht="15.75" customHeight="1">
      <c r="A756" s="47"/>
      <c r="B756" s="47"/>
    </row>
    <row r="757" ht="15.75" customHeight="1">
      <c r="A757" s="47"/>
      <c r="B757" s="47"/>
    </row>
    <row r="758" ht="15.75" customHeight="1">
      <c r="A758" s="47"/>
      <c r="B758" s="47"/>
    </row>
    <row r="759" ht="15.75" customHeight="1">
      <c r="A759" s="47"/>
      <c r="B759" s="47"/>
    </row>
    <row r="760" ht="15.75" customHeight="1">
      <c r="A760" s="47"/>
      <c r="B760" s="47"/>
    </row>
    <row r="761" ht="15.75" customHeight="1">
      <c r="A761" s="47"/>
      <c r="B761" s="47"/>
    </row>
    <row r="762" ht="15.75" customHeight="1">
      <c r="A762" s="47"/>
      <c r="B762" s="47"/>
    </row>
    <row r="763" ht="15.75" customHeight="1">
      <c r="A763" s="47"/>
      <c r="B763" s="47"/>
    </row>
    <row r="764" ht="15.75" customHeight="1">
      <c r="A764" s="47"/>
      <c r="B764" s="47"/>
    </row>
    <row r="765" ht="15.75" customHeight="1">
      <c r="A765" s="47"/>
      <c r="B765" s="47"/>
    </row>
    <row r="766" ht="15.75" customHeight="1">
      <c r="A766" s="47"/>
      <c r="B766" s="47"/>
    </row>
    <row r="767" ht="15.75" customHeight="1">
      <c r="A767" s="47"/>
      <c r="B767" s="47"/>
    </row>
    <row r="768" ht="15.75" customHeight="1">
      <c r="A768" s="47"/>
      <c r="B768" s="47"/>
    </row>
    <row r="769" ht="15.75" customHeight="1">
      <c r="A769" s="47"/>
      <c r="B769" s="47"/>
    </row>
    <row r="770" ht="15.75" customHeight="1">
      <c r="A770" s="47"/>
      <c r="B770" s="47"/>
    </row>
    <row r="771" ht="15.75" customHeight="1">
      <c r="A771" s="47"/>
      <c r="B771" s="47"/>
    </row>
    <row r="772" ht="15.75" customHeight="1">
      <c r="A772" s="47"/>
      <c r="B772" s="47"/>
    </row>
    <row r="773" ht="15.75" customHeight="1">
      <c r="A773" s="47"/>
      <c r="B773" s="47"/>
    </row>
    <row r="774" ht="15.75" customHeight="1">
      <c r="A774" s="47"/>
      <c r="B774" s="47"/>
    </row>
    <row r="775" ht="15.75" customHeight="1">
      <c r="A775" s="47"/>
      <c r="B775" s="47"/>
    </row>
    <row r="776" ht="15.75" customHeight="1">
      <c r="A776" s="47"/>
      <c r="B776" s="47"/>
    </row>
    <row r="777" ht="15.75" customHeight="1">
      <c r="A777" s="47"/>
      <c r="B777" s="47"/>
    </row>
    <row r="778" ht="15.75" customHeight="1">
      <c r="A778" s="47"/>
      <c r="B778" s="47"/>
    </row>
    <row r="779" ht="15.75" customHeight="1">
      <c r="A779" s="47"/>
      <c r="B779" s="47"/>
    </row>
    <row r="780" ht="15.75" customHeight="1">
      <c r="A780" s="47"/>
      <c r="B780" s="47"/>
    </row>
    <row r="781" ht="15.75" customHeight="1">
      <c r="A781" s="47"/>
      <c r="B781" s="47"/>
    </row>
    <row r="782" ht="15.75" customHeight="1">
      <c r="A782" s="47"/>
      <c r="B782" s="47"/>
    </row>
    <row r="783" ht="15.75" customHeight="1">
      <c r="A783" s="47"/>
      <c r="B783" s="47"/>
    </row>
    <row r="784" ht="15.75" customHeight="1">
      <c r="A784" s="47"/>
      <c r="B784" s="47"/>
    </row>
    <row r="785" ht="15.75" customHeight="1">
      <c r="A785" s="47"/>
      <c r="B785" s="47"/>
    </row>
    <row r="786" ht="15.75" customHeight="1">
      <c r="A786" s="47"/>
      <c r="B786" s="47"/>
    </row>
    <row r="787" ht="15.75" customHeight="1">
      <c r="A787" s="47"/>
      <c r="B787" s="47"/>
    </row>
    <row r="788" ht="15.75" customHeight="1">
      <c r="A788" s="47"/>
      <c r="B788" s="47"/>
    </row>
    <row r="789" ht="15.75" customHeight="1">
      <c r="A789" s="47"/>
      <c r="B789" s="47"/>
    </row>
    <row r="790" ht="15.75" customHeight="1">
      <c r="A790" s="47"/>
      <c r="B790" s="47"/>
    </row>
    <row r="791" ht="15.75" customHeight="1">
      <c r="A791" s="47"/>
      <c r="B791" s="47"/>
    </row>
    <row r="792" ht="15.75" customHeight="1">
      <c r="A792" s="47"/>
      <c r="B792" s="47"/>
    </row>
    <row r="793" ht="15.75" customHeight="1">
      <c r="A793" s="47"/>
      <c r="B793" s="47"/>
    </row>
    <row r="794" ht="15.75" customHeight="1">
      <c r="A794" s="47"/>
      <c r="B794" s="47"/>
    </row>
    <row r="795" ht="15.75" customHeight="1">
      <c r="A795" s="47"/>
      <c r="B795" s="47"/>
    </row>
    <row r="796" ht="15.75" customHeight="1">
      <c r="A796" s="47"/>
      <c r="B796" s="47"/>
    </row>
    <row r="797" ht="15.75" customHeight="1">
      <c r="A797" s="47"/>
      <c r="B797" s="47"/>
    </row>
    <row r="798" ht="15.75" customHeight="1">
      <c r="A798" s="47"/>
      <c r="B798" s="47"/>
    </row>
    <row r="799" ht="15.75" customHeight="1">
      <c r="A799" s="47"/>
      <c r="B799" s="47"/>
    </row>
    <row r="800" ht="15.75" customHeight="1">
      <c r="A800" s="47"/>
      <c r="B800" s="47"/>
    </row>
    <row r="801" ht="15.75" customHeight="1">
      <c r="A801" s="47"/>
      <c r="B801" s="47"/>
    </row>
    <row r="802" ht="15.75" customHeight="1">
      <c r="A802" s="47"/>
      <c r="B802" s="47"/>
    </row>
    <row r="803" ht="15.75" customHeight="1">
      <c r="A803" s="47"/>
      <c r="B803" s="47"/>
    </row>
    <row r="804" ht="15.75" customHeight="1">
      <c r="A804" s="47"/>
      <c r="B804" s="47"/>
    </row>
    <row r="805" ht="15.75" customHeight="1">
      <c r="A805" s="47"/>
      <c r="B805" s="47"/>
    </row>
    <row r="806" ht="15.75" customHeight="1">
      <c r="A806" s="47"/>
      <c r="B806" s="47"/>
    </row>
    <row r="807" ht="15.75" customHeight="1">
      <c r="A807" s="47"/>
      <c r="B807" s="47"/>
    </row>
    <row r="808" ht="15.75" customHeight="1">
      <c r="A808" s="47"/>
      <c r="B808" s="47"/>
    </row>
    <row r="809" ht="15.75" customHeight="1">
      <c r="A809" s="47"/>
      <c r="B809" s="47"/>
    </row>
    <row r="810" ht="15.75" customHeight="1">
      <c r="A810" s="47"/>
      <c r="B810" s="47"/>
    </row>
    <row r="811" ht="15.75" customHeight="1">
      <c r="A811" s="47"/>
      <c r="B811" s="47"/>
    </row>
    <row r="812" ht="15.75" customHeight="1">
      <c r="A812" s="47"/>
      <c r="B812" s="47"/>
    </row>
    <row r="813" ht="15.75" customHeight="1">
      <c r="A813" s="47"/>
      <c r="B813" s="47"/>
    </row>
    <row r="814" ht="15.75" customHeight="1">
      <c r="A814" s="47"/>
      <c r="B814" s="47"/>
    </row>
    <row r="815" ht="15.75" customHeight="1">
      <c r="A815" s="47"/>
      <c r="B815" s="47"/>
    </row>
    <row r="816" ht="15.75" customHeight="1">
      <c r="A816" s="47"/>
      <c r="B816" s="47"/>
    </row>
    <row r="817" ht="15.75" customHeight="1">
      <c r="A817" s="47"/>
      <c r="B817" s="47"/>
    </row>
    <row r="818" ht="15.75" customHeight="1">
      <c r="A818" s="47"/>
      <c r="B818" s="47"/>
    </row>
    <row r="819" ht="15.75" customHeight="1">
      <c r="A819" s="47"/>
      <c r="B819" s="47"/>
    </row>
    <row r="820" ht="15.75" customHeight="1">
      <c r="A820" s="47"/>
      <c r="B820" s="47"/>
    </row>
    <row r="821" ht="15.75" customHeight="1">
      <c r="A821" s="47"/>
      <c r="B821" s="47"/>
    </row>
    <row r="822" ht="15.75" customHeight="1">
      <c r="A822" s="47"/>
      <c r="B822" s="47"/>
    </row>
    <row r="823" ht="15.75" customHeight="1">
      <c r="A823" s="47"/>
      <c r="B823" s="47"/>
    </row>
    <row r="824" ht="15.75" customHeight="1">
      <c r="A824" s="47"/>
      <c r="B824" s="47"/>
    </row>
    <row r="825" ht="15.75" customHeight="1">
      <c r="A825" s="47"/>
      <c r="B825" s="47"/>
    </row>
    <row r="826" ht="15.75" customHeight="1">
      <c r="A826" s="47"/>
      <c r="B826" s="47"/>
    </row>
    <row r="827" ht="15.75" customHeight="1">
      <c r="A827" s="47"/>
      <c r="B827" s="47"/>
    </row>
    <row r="828" ht="15.75" customHeight="1">
      <c r="A828" s="47"/>
      <c r="B828" s="47"/>
    </row>
    <row r="829" ht="15.75" customHeight="1">
      <c r="A829" s="47"/>
      <c r="B829" s="47"/>
    </row>
    <row r="830" ht="15.75" customHeight="1">
      <c r="A830" s="47"/>
      <c r="B830" s="47"/>
    </row>
    <row r="831" ht="15.75" customHeight="1">
      <c r="A831" s="47"/>
      <c r="B831" s="47"/>
    </row>
    <row r="832" ht="15.75" customHeight="1">
      <c r="A832" s="47"/>
      <c r="B832" s="47"/>
    </row>
    <row r="833" ht="15.75" customHeight="1">
      <c r="A833" s="47"/>
      <c r="B833" s="47"/>
    </row>
    <row r="834" ht="15.75" customHeight="1">
      <c r="A834" s="47"/>
      <c r="B834" s="47"/>
    </row>
    <row r="835" ht="15.75" customHeight="1">
      <c r="A835" s="47"/>
      <c r="B835" s="47"/>
    </row>
    <row r="836" ht="15.75" customHeight="1">
      <c r="A836" s="47"/>
      <c r="B836" s="47"/>
    </row>
    <row r="837" ht="15.75" customHeight="1">
      <c r="A837" s="47"/>
      <c r="B837" s="47"/>
    </row>
    <row r="838" ht="15.75" customHeight="1">
      <c r="A838" s="47"/>
      <c r="B838" s="47"/>
    </row>
    <row r="839" ht="15.75" customHeight="1">
      <c r="A839" s="47"/>
      <c r="B839" s="47"/>
    </row>
    <row r="840" ht="15.75" customHeight="1">
      <c r="A840" s="47"/>
      <c r="B840" s="47"/>
    </row>
    <row r="841" ht="15.75" customHeight="1">
      <c r="A841" s="47"/>
      <c r="B841" s="47"/>
    </row>
    <row r="842" ht="15.75" customHeight="1">
      <c r="A842" s="47"/>
      <c r="B842" s="47"/>
    </row>
    <row r="843" ht="15.75" customHeight="1">
      <c r="A843" s="47"/>
      <c r="B843" s="47"/>
    </row>
    <row r="844" ht="15.75" customHeight="1">
      <c r="A844" s="47"/>
      <c r="B844" s="47"/>
    </row>
    <row r="845" ht="15.75" customHeight="1">
      <c r="A845" s="47"/>
      <c r="B845" s="47"/>
    </row>
    <row r="846" ht="15.75" customHeight="1">
      <c r="A846" s="47"/>
      <c r="B846" s="47"/>
    </row>
    <row r="847" ht="15.75" customHeight="1">
      <c r="A847" s="47"/>
      <c r="B847" s="47"/>
    </row>
    <row r="848" ht="15.75" customHeight="1">
      <c r="A848" s="47"/>
      <c r="B848" s="47"/>
    </row>
    <row r="849" ht="15.75" customHeight="1">
      <c r="A849" s="47"/>
      <c r="B849" s="47"/>
    </row>
    <row r="850" ht="15.75" customHeight="1">
      <c r="A850" s="47"/>
      <c r="B850" s="47"/>
    </row>
    <row r="851" ht="15.75" customHeight="1">
      <c r="A851" s="47"/>
      <c r="B851" s="47"/>
    </row>
    <row r="852" ht="15.75" customHeight="1">
      <c r="A852" s="47"/>
      <c r="B852" s="47"/>
    </row>
    <row r="853" ht="15.75" customHeight="1">
      <c r="A853" s="47"/>
      <c r="B853" s="47"/>
    </row>
    <row r="854" ht="15.75" customHeight="1">
      <c r="A854" s="47"/>
      <c r="B854" s="47"/>
    </row>
    <row r="855" ht="15.75" customHeight="1">
      <c r="A855" s="47"/>
      <c r="B855" s="47"/>
    </row>
    <row r="856" ht="15.75" customHeight="1">
      <c r="A856" s="47"/>
      <c r="B856" s="47"/>
    </row>
    <row r="857" ht="15.75" customHeight="1">
      <c r="A857" s="47"/>
      <c r="B857" s="47"/>
    </row>
    <row r="858" ht="15.75" customHeight="1">
      <c r="A858" s="47"/>
      <c r="B858" s="47"/>
    </row>
    <row r="859" ht="15.75" customHeight="1">
      <c r="A859" s="47"/>
      <c r="B859" s="47"/>
    </row>
    <row r="860" ht="15.75" customHeight="1">
      <c r="A860" s="47"/>
      <c r="B860" s="47"/>
    </row>
    <row r="861" ht="15.75" customHeight="1">
      <c r="A861" s="47"/>
      <c r="B861" s="47"/>
    </row>
    <row r="862" ht="15.75" customHeight="1">
      <c r="A862" s="47"/>
      <c r="B862" s="47"/>
    </row>
    <row r="863" ht="15.75" customHeight="1">
      <c r="A863" s="47"/>
      <c r="B863" s="47"/>
    </row>
    <row r="864" ht="15.75" customHeight="1">
      <c r="A864" s="47"/>
      <c r="B864" s="47"/>
    </row>
    <row r="865" ht="15.75" customHeight="1">
      <c r="A865" s="47"/>
      <c r="B865" s="47"/>
    </row>
    <row r="866" ht="15.75" customHeight="1">
      <c r="A866" s="47"/>
      <c r="B866" s="47"/>
    </row>
    <row r="867" ht="15.75" customHeight="1">
      <c r="A867" s="47"/>
      <c r="B867" s="47"/>
    </row>
    <row r="868" ht="15.75" customHeight="1">
      <c r="A868" s="47"/>
      <c r="B868" s="47"/>
    </row>
    <row r="869" ht="15.75" customHeight="1">
      <c r="A869" s="47"/>
      <c r="B869" s="47"/>
    </row>
    <row r="870" ht="15.75" customHeight="1">
      <c r="A870" s="47"/>
      <c r="B870" s="47"/>
    </row>
    <row r="871" ht="15.75" customHeight="1">
      <c r="A871" s="47"/>
      <c r="B871" s="47"/>
    </row>
    <row r="872" ht="15.75" customHeight="1">
      <c r="A872" s="47"/>
      <c r="B872" s="47"/>
    </row>
    <row r="873" ht="15.75" customHeight="1">
      <c r="A873" s="47"/>
      <c r="B873" s="47"/>
    </row>
    <row r="874" ht="15.75" customHeight="1">
      <c r="A874" s="47"/>
      <c r="B874" s="47"/>
    </row>
    <row r="875" ht="15.75" customHeight="1">
      <c r="A875" s="47"/>
      <c r="B875" s="47"/>
    </row>
    <row r="876" ht="15.75" customHeight="1">
      <c r="A876" s="47"/>
      <c r="B876" s="47"/>
    </row>
    <row r="877" ht="15.75" customHeight="1">
      <c r="A877" s="47"/>
      <c r="B877" s="47"/>
    </row>
    <row r="878" ht="15.75" customHeight="1">
      <c r="A878" s="47"/>
      <c r="B878" s="47"/>
    </row>
    <row r="879" ht="15.75" customHeight="1">
      <c r="A879" s="47"/>
      <c r="B879" s="47"/>
    </row>
    <row r="880" ht="15.75" customHeight="1">
      <c r="A880" s="47"/>
      <c r="B880" s="47"/>
    </row>
    <row r="881" ht="15.75" customHeight="1">
      <c r="A881" s="47"/>
      <c r="B881" s="47"/>
    </row>
    <row r="882" ht="15.75" customHeight="1">
      <c r="A882" s="47"/>
      <c r="B882" s="47"/>
    </row>
    <row r="883" ht="15.75" customHeight="1">
      <c r="A883" s="47"/>
      <c r="B883" s="47"/>
    </row>
    <row r="884" ht="15.75" customHeight="1">
      <c r="A884" s="47"/>
      <c r="B884" s="47"/>
    </row>
    <row r="885" ht="15.75" customHeight="1">
      <c r="A885" s="47"/>
      <c r="B885" s="47"/>
    </row>
    <row r="886" ht="15.75" customHeight="1">
      <c r="A886" s="47"/>
      <c r="B886" s="47"/>
    </row>
    <row r="887" ht="15.75" customHeight="1">
      <c r="A887" s="47"/>
      <c r="B887" s="47"/>
    </row>
    <row r="888" ht="15.75" customHeight="1">
      <c r="A888" s="47"/>
      <c r="B888" s="47"/>
    </row>
    <row r="889" ht="15.75" customHeight="1">
      <c r="A889" s="47"/>
      <c r="B889" s="47"/>
    </row>
    <row r="890" ht="15.75" customHeight="1">
      <c r="A890" s="47"/>
      <c r="B890" s="47"/>
    </row>
    <row r="891" ht="15.75" customHeight="1">
      <c r="A891" s="47"/>
      <c r="B891" s="47"/>
    </row>
    <row r="892" ht="15.75" customHeight="1">
      <c r="A892" s="47"/>
      <c r="B892" s="47"/>
    </row>
    <row r="893" ht="15.75" customHeight="1">
      <c r="A893" s="47"/>
      <c r="B893" s="47"/>
    </row>
    <row r="894" ht="15.75" customHeight="1">
      <c r="A894" s="47"/>
      <c r="B894" s="47"/>
    </row>
    <row r="895" ht="15.75" customHeight="1">
      <c r="A895" s="47"/>
      <c r="B895" s="47"/>
    </row>
    <row r="896" ht="15.75" customHeight="1">
      <c r="A896" s="47"/>
      <c r="B896" s="47"/>
    </row>
    <row r="897" ht="15.75" customHeight="1">
      <c r="A897" s="47"/>
      <c r="B897" s="47"/>
    </row>
    <row r="898" ht="15.75" customHeight="1">
      <c r="A898" s="47"/>
      <c r="B898" s="47"/>
    </row>
    <row r="899" ht="15.75" customHeight="1">
      <c r="A899" s="47"/>
      <c r="B899" s="47"/>
    </row>
    <row r="900" ht="15.75" customHeight="1">
      <c r="A900" s="47"/>
      <c r="B900" s="47"/>
    </row>
    <row r="901" ht="15.75" customHeight="1">
      <c r="A901" s="47"/>
      <c r="B901" s="47"/>
    </row>
    <row r="902" ht="15.75" customHeight="1">
      <c r="A902" s="47"/>
      <c r="B902" s="47"/>
    </row>
    <row r="903" ht="15.75" customHeight="1">
      <c r="A903" s="47"/>
      <c r="B903" s="47"/>
    </row>
    <row r="904" ht="15.75" customHeight="1">
      <c r="A904" s="47"/>
      <c r="B904" s="47"/>
    </row>
    <row r="905" ht="15.75" customHeight="1">
      <c r="A905" s="47"/>
      <c r="B905" s="47"/>
    </row>
    <row r="906" ht="15.75" customHeight="1">
      <c r="A906" s="47"/>
      <c r="B906" s="47"/>
    </row>
    <row r="907" ht="15.75" customHeight="1">
      <c r="A907" s="47"/>
      <c r="B907" s="47"/>
    </row>
    <row r="908" ht="15.75" customHeight="1">
      <c r="A908" s="47"/>
      <c r="B908" s="47"/>
    </row>
    <row r="909" ht="15.75" customHeight="1">
      <c r="A909" s="47"/>
      <c r="B909" s="47"/>
    </row>
    <row r="910" ht="15.75" customHeight="1">
      <c r="A910" s="47"/>
      <c r="B910" s="47"/>
    </row>
    <row r="911" ht="15.75" customHeight="1">
      <c r="A911" s="47"/>
      <c r="B911" s="47"/>
    </row>
    <row r="912" ht="15.75" customHeight="1">
      <c r="A912" s="47"/>
      <c r="B912" s="47"/>
    </row>
    <row r="913" ht="15.75" customHeight="1">
      <c r="A913" s="47"/>
      <c r="B913" s="47"/>
    </row>
    <row r="914" ht="15.75" customHeight="1">
      <c r="A914" s="47"/>
      <c r="B914" s="47"/>
    </row>
    <row r="915" ht="15.75" customHeight="1">
      <c r="A915" s="47"/>
      <c r="B915" s="47"/>
    </row>
    <row r="916" ht="15.75" customHeight="1">
      <c r="A916" s="47"/>
      <c r="B916" s="47"/>
    </row>
    <row r="917" ht="15.75" customHeight="1">
      <c r="A917" s="47"/>
      <c r="B917" s="47"/>
    </row>
    <row r="918" ht="15.75" customHeight="1">
      <c r="A918" s="47"/>
      <c r="B918" s="47"/>
    </row>
    <row r="919" ht="15.75" customHeight="1">
      <c r="A919" s="47"/>
      <c r="B919" s="47"/>
    </row>
    <row r="920" ht="15.75" customHeight="1">
      <c r="A920" s="47"/>
      <c r="B920" s="47"/>
    </row>
    <row r="921" ht="15.75" customHeight="1">
      <c r="A921" s="47"/>
      <c r="B921" s="47"/>
    </row>
    <row r="922" ht="15.75" customHeight="1">
      <c r="A922" s="47"/>
      <c r="B922" s="47"/>
    </row>
    <row r="923" ht="15.75" customHeight="1">
      <c r="A923" s="47"/>
      <c r="B923" s="47"/>
    </row>
    <row r="924" ht="15.75" customHeight="1">
      <c r="A924" s="47"/>
      <c r="B924" s="47"/>
    </row>
    <row r="925" ht="15.75" customHeight="1">
      <c r="A925" s="47"/>
      <c r="B925" s="47"/>
    </row>
    <row r="926" ht="15.75" customHeight="1">
      <c r="A926" s="47"/>
      <c r="B926" s="47"/>
    </row>
    <row r="927" ht="15.75" customHeight="1">
      <c r="A927" s="47"/>
      <c r="B927" s="47"/>
    </row>
    <row r="928" ht="15.75" customHeight="1">
      <c r="A928" s="47"/>
      <c r="B928" s="47"/>
    </row>
    <row r="929" ht="15.75" customHeight="1">
      <c r="A929" s="47"/>
      <c r="B929" s="47"/>
    </row>
    <row r="930" ht="15.75" customHeight="1">
      <c r="A930" s="47"/>
      <c r="B930" s="47"/>
    </row>
    <row r="931" ht="15.75" customHeight="1">
      <c r="A931" s="47"/>
      <c r="B931" s="47"/>
    </row>
    <row r="932" ht="15.75" customHeight="1">
      <c r="A932" s="47"/>
      <c r="B932" s="47"/>
    </row>
    <row r="933" ht="15.75" customHeight="1">
      <c r="A933" s="47"/>
      <c r="B933" s="47"/>
    </row>
    <row r="934" ht="15.75" customHeight="1">
      <c r="A934" s="47"/>
      <c r="B934" s="47"/>
    </row>
    <row r="935" ht="15.75" customHeight="1">
      <c r="A935" s="47"/>
      <c r="B935" s="47"/>
    </row>
    <row r="936" ht="15.75" customHeight="1">
      <c r="A936" s="47"/>
      <c r="B936" s="47"/>
    </row>
    <row r="937" ht="15.75" customHeight="1">
      <c r="A937" s="47"/>
      <c r="B937" s="47"/>
    </row>
    <row r="938" ht="15.75" customHeight="1">
      <c r="A938" s="47"/>
      <c r="B938" s="47"/>
    </row>
    <row r="939" ht="15.75" customHeight="1">
      <c r="A939" s="47"/>
      <c r="B939" s="47"/>
    </row>
    <row r="940" ht="15.75" customHeight="1">
      <c r="A940" s="47"/>
      <c r="B940" s="47"/>
    </row>
    <row r="941" ht="15.75" customHeight="1">
      <c r="A941" s="47"/>
      <c r="B941" s="47"/>
    </row>
    <row r="942" ht="15.75" customHeight="1">
      <c r="A942" s="47"/>
      <c r="B942" s="47"/>
    </row>
    <row r="943" ht="15.75" customHeight="1">
      <c r="A943" s="47"/>
      <c r="B943" s="47"/>
    </row>
    <row r="944" ht="15.75" customHeight="1">
      <c r="A944" s="47"/>
      <c r="B944" s="47"/>
    </row>
    <row r="945" ht="15.75" customHeight="1">
      <c r="A945" s="47"/>
      <c r="B945" s="47"/>
    </row>
    <row r="946" ht="15.75" customHeight="1">
      <c r="A946" s="47"/>
      <c r="B946" s="47"/>
    </row>
    <row r="947" ht="15.75" customHeight="1">
      <c r="A947" s="47"/>
      <c r="B947" s="47"/>
    </row>
    <row r="948" ht="15.75" customHeight="1">
      <c r="A948" s="47"/>
      <c r="B948" s="47"/>
    </row>
    <row r="949" ht="15.75" customHeight="1">
      <c r="A949" s="47"/>
      <c r="B949" s="47"/>
    </row>
    <row r="950" ht="15.75" customHeight="1">
      <c r="A950" s="47"/>
      <c r="B950" s="47"/>
    </row>
    <row r="951" ht="15.75" customHeight="1">
      <c r="A951" s="47"/>
      <c r="B951" s="47"/>
    </row>
    <row r="952" ht="15.75" customHeight="1">
      <c r="A952" s="47"/>
      <c r="B952" s="47"/>
    </row>
    <row r="953" ht="15.75" customHeight="1">
      <c r="A953" s="47"/>
      <c r="B953" s="47"/>
    </row>
    <row r="954" ht="15.75" customHeight="1">
      <c r="A954" s="47"/>
      <c r="B954" s="47"/>
    </row>
    <row r="955" ht="15.75" customHeight="1">
      <c r="A955" s="47"/>
      <c r="B955" s="47"/>
    </row>
    <row r="956" ht="15.75" customHeight="1">
      <c r="A956" s="47"/>
      <c r="B956" s="47"/>
    </row>
    <row r="957" ht="15.75" customHeight="1">
      <c r="A957" s="47"/>
      <c r="B957" s="47"/>
    </row>
    <row r="958" ht="15.75" customHeight="1">
      <c r="A958" s="47"/>
      <c r="B958" s="47"/>
    </row>
    <row r="959" ht="15.75" customHeight="1">
      <c r="A959" s="47"/>
      <c r="B959" s="47"/>
    </row>
    <row r="960" ht="15.75" customHeight="1">
      <c r="A960" s="47"/>
      <c r="B960" s="47"/>
    </row>
    <row r="961" ht="15.75" customHeight="1">
      <c r="A961" s="47"/>
      <c r="B961" s="47"/>
    </row>
    <row r="962" ht="15.75" customHeight="1">
      <c r="A962" s="47"/>
      <c r="B962" s="47"/>
    </row>
    <row r="963" ht="15.75" customHeight="1">
      <c r="A963" s="47"/>
      <c r="B963" s="47"/>
    </row>
    <row r="964" ht="15.75" customHeight="1">
      <c r="A964" s="47"/>
      <c r="B964" s="47"/>
    </row>
    <row r="965" ht="15.75" customHeight="1">
      <c r="A965" s="47"/>
      <c r="B965" s="47"/>
    </row>
    <row r="966" ht="15.75" customHeight="1">
      <c r="A966" s="47"/>
      <c r="B966" s="47"/>
    </row>
    <row r="967" ht="15.75" customHeight="1">
      <c r="A967" s="47"/>
      <c r="B967" s="47"/>
    </row>
    <row r="968" ht="15.75" customHeight="1">
      <c r="A968" s="47"/>
      <c r="B968" s="47"/>
    </row>
    <row r="969" ht="15.75" customHeight="1">
      <c r="A969" s="47"/>
      <c r="B969" s="47"/>
    </row>
    <row r="970" ht="15.75" customHeight="1">
      <c r="A970" s="47"/>
      <c r="B970" s="47"/>
    </row>
    <row r="971" ht="15.75" customHeight="1">
      <c r="A971" s="47"/>
      <c r="B971" s="47"/>
    </row>
    <row r="972" ht="15.75" customHeight="1">
      <c r="A972" s="47"/>
      <c r="B972" s="47"/>
    </row>
    <row r="973" ht="15.75" customHeight="1">
      <c r="A973" s="47"/>
      <c r="B973" s="47"/>
    </row>
    <row r="974" ht="15.75" customHeight="1">
      <c r="A974" s="47"/>
      <c r="B974" s="47"/>
    </row>
    <row r="975" ht="15.75" customHeight="1">
      <c r="A975" s="47"/>
      <c r="B975" s="47"/>
    </row>
    <row r="976" ht="15.75" customHeight="1">
      <c r="A976" s="47"/>
      <c r="B976" s="47"/>
    </row>
    <row r="977" ht="15.75" customHeight="1">
      <c r="A977" s="47"/>
      <c r="B977" s="47"/>
    </row>
    <row r="978" ht="15.75" customHeight="1">
      <c r="A978" s="47"/>
      <c r="B978" s="47"/>
    </row>
    <row r="979" ht="15.75" customHeight="1">
      <c r="A979" s="47"/>
      <c r="B979" s="47"/>
    </row>
    <row r="980" ht="15.75" customHeight="1">
      <c r="A980" s="47"/>
      <c r="B980" s="47"/>
    </row>
    <row r="981" ht="15.75" customHeight="1">
      <c r="A981" s="47"/>
      <c r="B981" s="47"/>
    </row>
    <row r="982" ht="15.75" customHeight="1">
      <c r="A982" s="47"/>
      <c r="B982" s="47"/>
    </row>
    <row r="983" ht="15.75" customHeight="1">
      <c r="A983" s="47"/>
      <c r="B983" s="47"/>
    </row>
    <row r="984" ht="15.75" customHeight="1">
      <c r="A984" s="47"/>
      <c r="B984" s="47"/>
    </row>
    <row r="985" ht="15.75" customHeight="1">
      <c r="A985" s="47"/>
      <c r="B985" s="47"/>
    </row>
    <row r="986" ht="15.75" customHeight="1">
      <c r="A986" s="47"/>
      <c r="B986" s="47"/>
    </row>
    <row r="987" ht="15.75" customHeight="1">
      <c r="A987" s="47"/>
      <c r="B987" s="47"/>
    </row>
    <row r="988" ht="15.75" customHeight="1">
      <c r="A988" s="47"/>
      <c r="B988" s="47"/>
    </row>
    <row r="989" ht="15.75" customHeight="1">
      <c r="A989" s="47"/>
      <c r="B989" s="47"/>
    </row>
    <row r="990" ht="15.75" customHeight="1">
      <c r="A990" s="47"/>
      <c r="B990" s="47"/>
    </row>
    <row r="991" ht="15.75" customHeight="1">
      <c r="A991" s="47"/>
      <c r="B991" s="47"/>
    </row>
    <row r="992" ht="15.75" customHeight="1">
      <c r="A992" s="47"/>
      <c r="B992" s="47"/>
    </row>
    <row r="993" ht="15.75" customHeight="1">
      <c r="A993" s="47"/>
      <c r="B993" s="47"/>
    </row>
    <row r="994" ht="15.75" customHeight="1">
      <c r="A994" s="47"/>
      <c r="B994" s="47"/>
    </row>
    <row r="995" ht="15.75" customHeight="1">
      <c r="A995" s="47"/>
      <c r="B995" s="47"/>
    </row>
    <row r="996" ht="15.75" customHeight="1">
      <c r="A996" s="47"/>
      <c r="B996" s="47"/>
    </row>
    <row r="997" ht="15.75" customHeight="1">
      <c r="A997" s="47"/>
      <c r="B997" s="47"/>
    </row>
    <row r="998" ht="15.75" customHeight="1">
      <c r="A998" s="47"/>
      <c r="B998" s="47"/>
    </row>
    <row r="999" ht="15.75" customHeight="1">
      <c r="A999" s="47"/>
      <c r="B999" s="47"/>
    </row>
    <row r="1000" ht="15.75" customHeight="1">
      <c r="A1000" s="47"/>
      <c r="B1000" s="47"/>
    </row>
  </sheetData>
  <mergeCells count="1">
    <mergeCell ref="A1:B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4.43" defaultRowHeight="15.0"/>
  <cols>
    <col customWidth="1" min="1" max="1" width="11.14"/>
    <col customWidth="1" min="2" max="2" width="16.14"/>
    <col customWidth="1" min="3" max="3" width="14.14"/>
    <col customWidth="1" min="4" max="4" width="17.86"/>
    <col customWidth="1" min="5" max="5" width="35.43"/>
    <col customWidth="1" min="6" max="6" width="24.0"/>
    <col customWidth="1" min="7" max="7" width="20.57"/>
    <col customWidth="1" min="8" max="8" width="17.14"/>
    <col customWidth="1" min="9" max="10" width="16.14"/>
    <col customWidth="1" min="11" max="11" width="19.57"/>
    <col customWidth="1" min="12" max="16" width="16.14"/>
    <col customWidth="1" min="17" max="17" width="13.43"/>
    <col customWidth="1" min="18" max="18" width="13.86"/>
    <col customWidth="1" min="19" max="19" width="15.86"/>
    <col customWidth="1" min="20" max="20" width="15.14"/>
    <col customWidth="1" min="21" max="21" width="13.86"/>
    <col customWidth="1" min="22" max="22" width="14.86"/>
    <col customWidth="1" min="23" max="23" width="16.43"/>
    <col customWidth="1" min="24" max="24" width="17.0"/>
    <col customWidth="1" min="25" max="39" width="16.43"/>
    <col customWidth="1" min="40" max="59" width="8.71"/>
  </cols>
  <sheetData>
    <row r="1" ht="99.0" customHeight="1">
      <c r="A1" s="46" t="s">
        <v>5</v>
      </c>
      <c r="B1" s="2"/>
      <c r="C1" s="2"/>
      <c r="D1" s="2"/>
      <c r="E1" s="2"/>
      <c r="F1" s="2"/>
      <c r="G1" s="2"/>
      <c r="H1" s="2"/>
      <c r="I1" s="2"/>
      <c r="J1" s="2"/>
      <c r="K1" s="2"/>
      <c r="L1" s="2"/>
      <c r="M1" s="3"/>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row>
    <row r="2" ht="21.75" customHeight="1"/>
    <row r="3" ht="30.75" customHeight="1">
      <c r="J3" s="64" t="s">
        <v>83</v>
      </c>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6"/>
    </row>
    <row r="4" ht="29.25" customHeight="1">
      <c r="A4" s="67" t="s">
        <v>84</v>
      </c>
      <c r="B4" s="68" t="s">
        <v>85</v>
      </c>
      <c r="C4" s="69"/>
      <c r="D4" s="69"/>
      <c r="E4" s="69"/>
      <c r="F4" s="69"/>
      <c r="G4" s="69"/>
      <c r="H4" s="70"/>
      <c r="I4" s="71" t="s">
        <v>86</v>
      </c>
      <c r="J4" s="72" t="s">
        <v>87</v>
      </c>
      <c r="K4" s="69"/>
      <c r="L4" s="73"/>
      <c r="M4" s="72" t="s">
        <v>88</v>
      </c>
      <c r="N4" s="69"/>
      <c r="O4" s="73"/>
      <c r="P4" s="72" t="s">
        <v>89</v>
      </c>
      <c r="Q4" s="69"/>
      <c r="R4" s="73"/>
      <c r="S4" s="72" t="s">
        <v>90</v>
      </c>
      <c r="T4" s="69"/>
      <c r="U4" s="73"/>
      <c r="V4" s="72" t="s">
        <v>91</v>
      </c>
      <c r="W4" s="69"/>
      <c r="X4" s="74"/>
      <c r="Y4" s="72" t="s">
        <v>92</v>
      </c>
      <c r="Z4" s="69"/>
      <c r="AA4" s="73"/>
      <c r="AB4" s="72" t="s">
        <v>93</v>
      </c>
      <c r="AC4" s="69"/>
      <c r="AD4" s="73"/>
      <c r="AE4" s="72" t="s">
        <v>94</v>
      </c>
      <c r="AF4" s="69"/>
      <c r="AG4" s="73"/>
      <c r="AH4" s="72" t="s">
        <v>95</v>
      </c>
      <c r="AI4" s="69"/>
      <c r="AJ4" s="73"/>
      <c r="AK4" s="72" t="s">
        <v>96</v>
      </c>
      <c r="AL4" s="69"/>
      <c r="AM4" s="70"/>
    </row>
    <row r="5" ht="48.0" customHeight="1">
      <c r="A5" s="75"/>
      <c r="B5" s="76" t="s">
        <v>97</v>
      </c>
      <c r="C5" s="77"/>
      <c r="D5" s="78" t="s">
        <v>98</v>
      </c>
      <c r="E5" s="78" t="s">
        <v>99</v>
      </c>
      <c r="F5" s="78" t="s">
        <v>100</v>
      </c>
      <c r="G5" s="78" t="s">
        <v>101</v>
      </c>
      <c r="H5" s="79" t="s">
        <v>102</v>
      </c>
      <c r="I5" s="75"/>
      <c r="J5" s="80" t="s">
        <v>20</v>
      </c>
      <c r="K5" s="81" t="s">
        <v>22</v>
      </c>
      <c r="L5" s="82" t="s">
        <v>24</v>
      </c>
      <c r="M5" s="80" t="s">
        <v>20</v>
      </c>
      <c r="N5" s="81" t="s">
        <v>22</v>
      </c>
      <c r="O5" s="82" t="s">
        <v>24</v>
      </c>
      <c r="P5" s="80" t="s">
        <v>20</v>
      </c>
      <c r="Q5" s="81" t="s">
        <v>22</v>
      </c>
      <c r="R5" s="82" t="s">
        <v>24</v>
      </c>
      <c r="S5" s="80" t="s">
        <v>20</v>
      </c>
      <c r="T5" s="81" t="s">
        <v>22</v>
      </c>
      <c r="U5" s="82" t="s">
        <v>24</v>
      </c>
      <c r="V5" s="80" t="s">
        <v>20</v>
      </c>
      <c r="W5" s="81" t="s">
        <v>22</v>
      </c>
      <c r="X5" s="83" t="s">
        <v>24</v>
      </c>
      <c r="Y5" s="84" t="s">
        <v>20</v>
      </c>
      <c r="Z5" s="85" t="s">
        <v>22</v>
      </c>
      <c r="AA5" s="86" t="s">
        <v>24</v>
      </c>
      <c r="AB5" s="80" t="s">
        <v>20</v>
      </c>
      <c r="AC5" s="81" t="s">
        <v>22</v>
      </c>
      <c r="AD5" s="82" t="s">
        <v>24</v>
      </c>
      <c r="AE5" s="80" t="s">
        <v>20</v>
      </c>
      <c r="AF5" s="81" t="s">
        <v>22</v>
      </c>
      <c r="AG5" s="82" t="s">
        <v>24</v>
      </c>
      <c r="AH5" s="80" t="s">
        <v>20</v>
      </c>
      <c r="AI5" s="81" t="s">
        <v>22</v>
      </c>
      <c r="AJ5" s="82" t="s">
        <v>24</v>
      </c>
      <c r="AK5" s="80" t="s">
        <v>20</v>
      </c>
      <c r="AL5" s="81" t="s">
        <v>22</v>
      </c>
      <c r="AM5" s="87" t="s">
        <v>24</v>
      </c>
    </row>
    <row r="6" ht="30.0" customHeight="1">
      <c r="A6" s="88">
        <v>1.1</v>
      </c>
      <c r="B6" s="89" t="s">
        <v>103</v>
      </c>
      <c r="C6" s="90" t="s">
        <v>104</v>
      </c>
      <c r="D6" s="89" t="s">
        <v>105</v>
      </c>
      <c r="E6" s="89" t="s">
        <v>106</v>
      </c>
      <c r="F6" s="91" t="s">
        <v>107</v>
      </c>
      <c r="G6" s="91" t="s">
        <v>108</v>
      </c>
      <c r="H6" s="91" t="s">
        <v>109</v>
      </c>
      <c r="I6" s="92"/>
      <c r="J6" s="93">
        <v>0.0</v>
      </c>
      <c r="K6" s="94">
        <f t="shared" ref="K6:K127" si="1">+I6*(J6)</f>
        <v>0</v>
      </c>
      <c r="L6" s="94">
        <f t="shared" ref="L6:L127" si="2">SUM(I6)-K6</f>
        <v>0</v>
      </c>
      <c r="M6" s="93">
        <v>0.0</v>
      </c>
      <c r="N6" s="94">
        <f t="shared" ref="N6:N127" si="3">+I6*(M6)</f>
        <v>0</v>
      </c>
      <c r="O6" s="94">
        <f t="shared" ref="O6:O127" si="4">SUM(I6)-N6</f>
        <v>0</v>
      </c>
      <c r="P6" s="93">
        <v>0.0</v>
      </c>
      <c r="Q6" s="94">
        <f t="shared" ref="Q6:Q127" si="5">+I6*(P6)</f>
        <v>0</v>
      </c>
      <c r="R6" s="94">
        <f t="shared" ref="R6:R127" si="6">SUM(I6)-Q6</f>
        <v>0</v>
      </c>
      <c r="S6" s="93">
        <v>0.0</v>
      </c>
      <c r="T6" s="94">
        <f t="shared" ref="T6:T127" si="7">+I6*(S6)</f>
        <v>0</v>
      </c>
      <c r="U6" s="94">
        <f t="shared" ref="U6:U127" si="8">SUM(I6)-T6</f>
        <v>0</v>
      </c>
      <c r="V6" s="93">
        <v>0.0</v>
      </c>
      <c r="W6" s="94">
        <f t="shared" ref="W6:W127" si="9">+I6*(V6)</f>
        <v>0</v>
      </c>
      <c r="X6" s="94">
        <f t="shared" ref="X6:X127" si="10">SUM(I6)-W6</f>
        <v>0</v>
      </c>
      <c r="Y6" s="93">
        <v>0.0</v>
      </c>
      <c r="Z6" s="94">
        <f t="shared" ref="Z6:Z127" si="11">+I6*(Y6)</f>
        <v>0</v>
      </c>
      <c r="AA6" s="94">
        <f t="shared" ref="AA6:AA127" si="12">SUM(I6)-Z6</f>
        <v>0</v>
      </c>
      <c r="AB6" s="93">
        <v>0.0</v>
      </c>
      <c r="AC6" s="94">
        <f t="shared" ref="AC6:AC127" si="13">+I6*(AB6)</f>
        <v>0</v>
      </c>
      <c r="AD6" s="94">
        <f t="shared" ref="AD6:AD127" si="14">SUM(I6)-AC6</f>
        <v>0</v>
      </c>
      <c r="AE6" s="93">
        <v>0.0</v>
      </c>
      <c r="AF6" s="94">
        <f t="shared" ref="AF6:AF127" si="15">+I6*(AE6)</f>
        <v>0</v>
      </c>
      <c r="AG6" s="94">
        <f t="shared" ref="AG6:AG127" si="16">SUM(I6)-AF6</f>
        <v>0</v>
      </c>
      <c r="AH6" s="93">
        <v>0.0</v>
      </c>
      <c r="AI6" s="94">
        <f t="shared" ref="AI6:AI127" si="17">+I6*(AH6)</f>
        <v>0</v>
      </c>
      <c r="AJ6" s="94">
        <f t="shared" ref="AJ6:AJ127" si="18">SUM(I6)-AI6</f>
        <v>0</v>
      </c>
      <c r="AK6" s="93">
        <v>0.0</v>
      </c>
      <c r="AL6" s="94">
        <f t="shared" ref="AL6:AL127" si="19">+I6*(AK6)</f>
        <v>0</v>
      </c>
      <c r="AM6" s="94">
        <f t="shared" ref="AM6:AM127" si="20">SUM(I6)-AL6</f>
        <v>0</v>
      </c>
    </row>
    <row r="7" ht="30.0" customHeight="1">
      <c r="A7" s="95">
        <v>1.2</v>
      </c>
      <c r="B7" s="30"/>
      <c r="C7" s="30"/>
      <c r="D7" s="30"/>
      <c r="E7" s="30"/>
      <c r="F7" s="96" t="s">
        <v>107</v>
      </c>
      <c r="G7" s="96" t="s">
        <v>110</v>
      </c>
      <c r="H7" s="96" t="s">
        <v>109</v>
      </c>
      <c r="I7" s="97"/>
      <c r="J7" s="93">
        <v>0.0</v>
      </c>
      <c r="K7" s="94">
        <f t="shared" si="1"/>
        <v>0</v>
      </c>
      <c r="L7" s="94">
        <f t="shared" si="2"/>
        <v>0</v>
      </c>
      <c r="M7" s="93">
        <v>0.0</v>
      </c>
      <c r="N7" s="94">
        <f t="shared" si="3"/>
        <v>0</v>
      </c>
      <c r="O7" s="94">
        <f t="shared" si="4"/>
        <v>0</v>
      </c>
      <c r="P7" s="93">
        <v>0.0</v>
      </c>
      <c r="Q7" s="94">
        <f t="shared" si="5"/>
        <v>0</v>
      </c>
      <c r="R7" s="94">
        <f t="shared" si="6"/>
        <v>0</v>
      </c>
      <c r="S7" s="93">
        <v>0.0</v>
      </c>
      <c r="T7" s="94">
        <f t="shared" si="7"/>
        <v>0</v>
      </c>
      <c r="U7" s="94">
        <f t="shared" si="8"/>
        <v>0</v>
      </c>
      <c r="V7" s="93">
        <v>0.0</v>
      </c>
      <c r="W7" s="94">
        <f t="shared" si="9"/>
        <v>0</v>
      </c>
      <c r="X7" s="94">
        <f t="shared" si="10"/>
        <v>0</v>
      </c>
      <c r="Y7" s="93">
        <v>0.0</v>
      </c>
      <c r="Z7" s="94">
        <f t="shared" si="11"/>
        <v>0</v>
      </c>
      <c r="AA7" s="94">
        <f t="shared" si="12"/>
        <v>0</v>
      </c>
      <c r="AB7" s="93">
        <v>0.0</v>
      </c>
      <c r="AC7" s="94">
        <f t="shared" si="13"/>
        <v>0</v>
      </c>
      <c r="AD7" s="94">
        <f t="shared" si="14"/>
        <v>0</v>
      </c>
      <c r="AE7" s="93">
        <v>0.0</v>
      </c>
      <c r="AF7" s="94">
        <f t="shared" si="15"/>
        <v>0</v>
      </c>
      <c r="AG7" s="94">
        <f t="shared" si="16"/>
        <v>0</v>
      </c>
      <c r="AH7" s="93">
        <v>0.0</v>
      </c>
      <c r="AI7" s="94">
        <f t="shared" si="17"/>
        <v>0</v>
      </c>
      <c r="AJ7" s="94">
        <f t="shared" si="18"/>
        <v>0</v>
      </c>
      <c r="AK7" s="93">
        <v>0.0</v>
      </c>
      <c r="AL7" s="94">
        <f t="shared" si="19"/>
        <v>0</v>
      </c>
      <c r="AM7" s="94">
        <f t="shared" si="20"/>
        <v>0</v>
      </c>
    </row>
    <row r="8" ht="30.0" customHeight="1">
      <c r="A8" s="95">
        <v>1.3</v>
      </c>
      <c r="B8" s="30"/>
      <c r="C8" s="30"/>
      <c r="D8" s="30"/>
      <c r="E8" s="30"/>
      <c r="F8" s="96" t="s">
        <v>107</v>
      </c>
      <c r="G8" s="96" t="s">
        <v>111</v>
      </c>
      <c r="H8" s="96" t="s">
        <v>109</v>
      </c>
      <c r="I8" s="97"/>
      <c r="J8" s="93">
        <v>0.0</v>
      </c>
      <c r="K8" s="94">
        <f t="shared" si="1"/>
        <v>0</v>
      </c>
      <c r="L8" s="94">
        <f t="shared" si="2"/>
        <v>0</v>
      </c>
      <c r="M8" s="93">
        <v>0.0</v>
      </c>
      <c r="N8" s="94">
        <f t="shared" si="3"/>
        <v>0</v>
      </c>
      <c r="O8" s="94">
        <f t="shared" si="4"/>
        <v>0</v>
      </c>
      <c r="P8" s="93">
        <v>0.0</v>
      </c>
      <c r="Q8" s="94">
        <f t="shared" si="5"/>
        <v>0</v>
      </c>
      <c r="R8" s="94">
        <f t="shared" si="6"/>
        <v>0</v>
      </c>
      <c r="S8" s="93">
        <v>0.0</v>
      </c>
      <c r="T8" s="94">
        <f t="shared" si="7"/>
        <v>0</v>
      </c>
      <c r="U8" s="94">
        <f t="shared" si="8"/>
        <v>0</v>
      </c>
      <c r="V8" s="93">
        <v>0.0</v>
      </c>
      <c r="W8" s="94">
        <f t="shared" si="9"/>
        <v>0</v>
      </c>
      <c r="X8" s="94">
        <f t="shared" si="10"/>
        <v>0</v>
      </c>
      <c r="Y8" s="93">
        <v>0.0</v>
      </c>
      <c r="Z8" s="94">
        <f t="shared" si="11"/>
        <v>0</v>
      </c>
      <c r="AA8" s="94">
        <f t="shared" si="12"/>
        <v>0</v>
      </c>
      <c r="AB8" s="93">
        <v>0.0</v>
      </c>
      <c r="AC8" s="94">
        <f t="shared" si="13"/>
        <v>0</v>
      </c>
      <c r="AD8" s="94">
        <f t="shared" si="14"/>
        <v>0</v>
      </c>
      <c r="AE8" s="93">
        <v>0.0</v>
      </c>
      <c r="AF8" s="94">
        <f t="shared" si="15"/>
        <v>0</v>
      </c>
      <c r="AG8" s="94">
        <f t="shared" si="16"/>
        <v>0</v>
      </c>
      <c r="AH8" s="93">
        <v>0.0</v>
      </c>
      <c r="AI8" s="94">
        <f t="shared" si="17"/>
        <v>0</v>
      </c>
      <c r="AJ8" s="94">
        <f t="shared" si="18"/>
        <v>0</v>
      </c>
      <c r="AK8" s="93">
        <v>0.0</v>
      </c>
      <c r="AL8" s="94">
        <f t="shared" si="19"/>
        <v>0</v>
      </c>
      <c r="AM8" s="94">
        <f t="shared" si="20"/>
        <v>0</v>
      </c>
    </row>
    <row r="9" ht="30.0" customHeight="1">
      <c r="A9" s="95">
        <v>1.4</v>
      </c>
      <c r="B9" s="30"/>
      <c r="C9" s="30"/>
      <c r="D9" s="30"/>
      <c r="E9" s="30"/>
      <c r="F9" s="98" t="s">
        <v>112</v>
      </c>
      <c r="G9" s="96" t="s">
        <v>108</v>
      </c>
      <c r="H9" s="96" t="s">
        <v>109</v>
      </c>
      <c r="I9" s="97"/>
      <c r="J9" s="93">
        <v>0.0</v>
      </c>
      <c r="K9" s="94">
        <f t="shared" si="1"/>
        <v>0</v>
      </c>
      <c r="L9" s="94">
        <f t="shared" si="2"/>
        <v>0</v>
      </c>
      <c r="M9" s="93">
        <v>0.0</v>
      </c>
      <c r="N9" s="94">
        <f t="shared" si="3"/>
        <v>0</v>
      </c>
      <c r="O9" s="94">
        <f t="shared" si="4"/>
        <v>0</v>
      </c>
      <c r="P9" s="93">
        <v>0.0</v>
      </c>
      <c r="Q9" s="94">
        <f t="shared" si="5"/>
        <v>0</v>
      </c>
      <c r="R9" s="94">
        <f t="shared" si="6"/>
        <v>0</v>
      </c>
      <c r="S9" s="93">
        <v>0.0</v>
      </c>
      <c r="T9" s="94">
        <f t="shared" si="7"/>
        <v>0</v>
      </c>
      <c r="U9" s="94">
        <f t="shared" si="8"/>
        <v>0</v>
      </c>
      <c r="V9" s="93">
        <v>0.0</v>
      </c>
      <c r="W9" s="94">
        <f t="shared" si="9"/>
        <v>0</v>
      </c>
      <c r="X9" s="94">
        <f t="shared" si="10"/>
        <v>0</v>
      </c>
      <c r="Y9" s="93">
        <v>0.0</v>
      </c>
      <c r="Z9" s="94">
        <f t="shared" si="11"/>
        <v>0</v>
      </c>
      <c r="AA9" s="94">
        <f t="shared" si="12"/>
        <v>0</v>
      </c>
      <c r="AB9" s="93">
        <v>0.0</v>
      </c>
      <c r="AC9" s="94">
        <f t="shared" si="13"/>
        <v>0</v>
      </c>
      <c r="AD9" s="94">
        <f t="shared" si="14"/>
        <v>0</v>
      </c>
      <c r="AE9" s="93">
        <v>0.0</v>
      </c>
      <c r="AF9" s="94">
        <f t="shared" si="15"/>
        <v>0</v>
      </c>
      <c r="AG9" s="94">
        <f t="shared" si="16"/>
        <v>0</v>
      </c>
      <c r="AH9" s="93">
        <v>0.0</v>
      </c>
      <c r="AI9" s="94">
        <f t="shared" si="17"/>
        <v>0</v>
      </c>
      <c r="AJ9" s="94">
        <f t="shared" si="18"/>
        <v>0</v>
      </c>
      <c r="AK9" s="93">
        <v>0.0</v>
      </c>
      <c r="AL9" s="94">
        <f t="shared" si="19"/>
        <v>0</v>
      </c>
      <c r="AM9" s="94">
        <f t="shared" si="20"/>
        <v>0</v>
      </c>
    </row>
    <row r="10" ht="30.0" customHeight="1">
      <c r="A10" s="95">
        <v>1.5</v>
      </c>
      <c r="B10" s="30"/>
      <c r="C10" s="30"/>
      <c r="D10" s="30"/>
      <c r="E10" s="30"/>
      <c r="F10" s="98" t="s">
        <v>112</v>
      </c>
      <c r="G10" s="96" t="s">
        <v>110</v>
      </c>
      <c r="H10" s="96" t="s">
        <v>109</v>
      </c>
      <c r="I10" s="97"/>
      <c r="J10" s="93">
        <v>0.0</v>
      </c>
      <c r="K10" s="94">
        <f t="shared" si="1"/>
        <v>0</v>
      </c>
      <c r="L10" s="94">
        <f t="shared" si="2"/>
        <v>0</v>
      </c>
      <c r="M10" s="93">
        <v>0.0</v>
      </c>
      <c r="N10" s="94">
        <f t="shared" si="3"/>
        <v>0</v>
      </c>
      <c r="O10" s="94">
        <f t="shared" si="4"/>
        <v>0</v>
      </c>
      <c r="P10" s="93">
        <v>0.0</v>
      </c>
      <c r="Q10" s="94">
        <f t="shared" si="5"/>
        <v>0</v>
      </c>
      <c r="R10" s="94">
        <f t="shared" si="6"/>
        <v>0</v>
      </c>
      <c r="S10" s="93">
        <v>0.0</v>
      </c>
      <c r="T10" s="94">
        <f t="shared" si="7"/>
        <v>0</v>
      </c>
      <c r="U10" s="94">
        <f t="shared" si="8"/>
        <v>0</v>
      </c>
      <c r="V10" s="93">
        <v>0.0</v>
      </c>
      <c r="W10" s="94">
        <f t="shared" si="9"/>
        <v>0</v>
      </c>
      <c r="X10" s="94">
        <f t="shared" si="10"/>
        <v>0</v>
      </c>
      <c r="Y10" s="93">
        <v>0.0</v>
      </c>
      <c r="Z10" s="94">
        <f t="shared" si="11"/>
        <v>0</v>
      </c>
      <c r="AA10" s="94">
        <f t="shared" si="12"/>
        <v>0</v>
      </c>
      <c r="AB10" s="93">
        <v>0.0</v>
      </c>
      <c r="AC10" s="94">
        <f t="shared" si="13"/>
        <v>0</v>
      </c>
      <c r="AD10" s="94">
        <f t="shared" si="14"/>
        <v>0</v>
      </c>
      <c r="AE10" s="93">
        <v>0.0</v>
      </c>
      <c r="AF10" s="94">
        <f t="shared" si="15"/>
        <v>0</v>
      </c>
      <c r="AG10" s="94">
        <f t="shared" si="16"/>
        <v>0</v>
      </c>
      <c r="AH10" s="93">
        <v>0.0</v>
      </c>
      <c r="AI10" s="94">
        <f t="shared" si="17"/>
        <v>0</v>
      </c>
      <c r="AJ10" s="94">
        <f t="shared" si="18"/>
        <v>0</v>
      </c>
      <c r="AK10" s="93">
        <v>0.0</v>
      </c>
      <c r="AL10" s="94">
        <f t="shared" si="19"/>
        <v>0</v>
      </c>
      <c r="AM10" s="94">
        <f t="shared" si="20"/>
        <v>0</v>
      </c>
    </row>
    <row r="11" ht="30.0" customHeight="1">
      <c r="A11" s="95">
        <v>1.6</v>
      </c>
      <c r="B11" s="30"/>
      <c r="C11" s="30"/>
      <c r="D11" s="33"/>
      <c r="E11" s="33"/>
      <c r="F11" s="98" t="s">
        <v>112</v>
      </c>
      <c r="G11" s="96" t="s">
        <v>111</v>
      </c>
      <c r="H11" s="96" t="s">
        <v>109</v>
      </c>
      <c r="I11" s="97"/>
      <c r="J11" s="93">
        <v>0.0</v>
      </c>
      <c r="K11" s="94">
        <f t="shared" si="1"/>
        <v>0</v>
      </c>
      <c r="L11" s="94">
        <f t="shared" si="2"/>
        <v>0</v>
      </c>
      <c r="M11" s="93">
        <v>0.0</v>
      </c>
      <c r="N11" s="94">
        <f t="shared" si="3"/>
        <v>0</v>
      </c>
      <c r="O11" s="94">
        <f t="shared" si="4"/>
        <v>0</v>
      </c>
      <c r="P11" s="93">
        <v>0.0</v>
      </c>
      <c r="Q11" s="94">
        <f t="shared" si="5"/>
        <v>0</v>
      </c>
      <c r="R11" s="94">
        <f t="shared" si="6"/>
        <v>0</v>
      </c>
      <c r="S11" s="93">
        <v>0.0</v>
      </c>
      <c r="T11" s="94">
        <f t="shared" si="7"/>
        <v>0</v>
      </c>
      <c r="U11" s="94">
        <f t="shared" si="8"/>
        <v>0</v>
      </c>
      <c r="V11" s="93">
        <v>0.0</v>
      </c>
      <c r="W11" s="94">
        <f t="shared" si="9"/>
        <v>0</v>
      </c>
      <c r="X11" s="94">
        <f t="shared" si="10"/>
        <v>0</v>
      </c>
      <c r="Y11" s="93">
        <v>0.0</v>
      </c>
      <c r="Z11" s="94">
        <f t="shared" si="11"/>
        <v>0</v>
      </c>
      <c r="AA11" s="94">
        <f t="shared" si="12"/>
        <v>0</v>
      </c>
      <c r="AB11" s="93">
        <v>0.0</v>
      </c>
      <c r="AC11" s="94">
        <f t="shared" si="13"/>
        <v>0</v>
      </c>
      <c r="AD11" s="94">
        <f t="shared" si="14"/>
        <v>0</v>
      </c>
      <c r="AE11" s="93">
        <v>0.0</v>
      </c>
      <c r="AF11" s="94">
        <f t="shared" si="15"/>
        <v>0</v>
      </c>
      <c r="AG11" s="94">
        <f t="shared" si="16"/>
        <v>0</v>
      </c>
      <c r="AH11" s="93">
        <v>0.0</v>
      </c>
      <c r="AI11" s="94">
        <f t="shared" si="17"/>
        <v>0</v>
      </c>
      <c r="AJ11" s="94">
        <f t="shared" si="18"/>
        <v>0</v>
      </c>
      <c r="AK11" s="93">
        <v>0.0</v>
      </c>
      <c r="AL11" s="94">
        <f t="shared" si="19"/>
        <v>0</v>
      </c>
      <c r="AM11" s="94">
        <f t="shared" si="20"/>
        <v>0</v>
      </c>
    </row>
    <row r="12" ht="30.0" customHeight="1">
      <c r="A12" s="99">
        <v>1.7</v>
      </c>
      <c r="B12" s="30"/>
      <c r="C12" s="30"/>
      <c r="D12" s="100" t="s">
        <v>113</v>
      </c>
      <c r="E12" s="101" t="s">
        <v>114</v>
      </c>
      <c r="F12" s="98" t="s">
        <v>112</v>
      </c>
      <c r="G12" s="96" t="s">
        <v>108</v>
      </c>
      <c r="H12" s="96" t="s">
        <v>109</v>
      </c>
      <c r="I12" s="97"/>
      <c r="J12" s="93">
        <v>0.0</v>
      </c>
      <c r="K12" s="94">
        <f t="shared" si="1"/>
        <v>0</v>
      </c>
      <c r="L12" s="94">
        <f t="shared" si="2"/>
        <v>0</v>
      </c>
      <c r="M12" s="93">
        <v>0.0</v>
      </c>
      <c r="N12" s="94">
        <f t="shared" si="3"/>
        <v>0</v>
      </c>
      <c r="O12" s="94">
        <f t="shared" si="4"/>
        <v>0</v>
      </c>
      <c r="P12" s="93">
        <v>0.0</v>
      </c>
      <c r="Q12" s="94">
        <f t="shared" si="5"/>
        <v>0</v>
      </c>
      <c r="R12" s="94">
        <f t="shared" si="6"/>
        <v>0</v>
      </c>
      <c r="S12" s="93">
        <v>0.0</v>
      </c>
      <c r="T12" s="94">
        <f t="shared" si="7"/>
        <v>0</v>
      </c>
      <c r="U12" s="94">
        <f t="shared" si="8"/>
        <v>0</v>
      </c>
      <c r="V12" s="93">
        <v>0.0</v>
      </c>
      <c r="W12" s="94">
        <f t="shared" si="9"/>
        <v>0</v>
      </c>
      <c r="X12" s="94">
        <f t="shared" si="10"/>
        <v>0</v>
      </c>
      <c r="Y12" s="93">
        <v>0.0</v>
      </c>
      <c r="Z12" s="94">
        <f t="shared" si="11"/>
        <v>0</v>
      </c>
      <c r="AA12" s="94">
        <f t="shared" si="12"/>
        <v>0</v>
      </c>
      <c r="AB12" s="93">
        <v>0.0</v>
      </c>
      <c r="AC12" s="94">
        <f t="shared" si="13"/>
        <v>0</v>
      </c>
      <c r="AD12" s="94">
        <f t="shared" si="14"/>
        <v>0</v>
      </c>
      <c r="AE12" s="93">
        <v>0.0</v>
      </c>
      <c r="AF12" s="94">
        <f t="shared" si="15"/>
        <v>0</v>
      </c>
      <c r="AG12" s="94">
        <f t="shared" si="16"/>
        <v>0</v>
      </c>
      <c r="AH12" s="93">
        <v>0.0</v>
      </c>
      <c r="AI12" s="94">
        <f t="shared" si="17"/>
        <v>0</v>
      </c>
      <c r="AJ12" s="94">
        <f t="shared" si="18"/>
        <v>0</v>
      </c>
      <c r="AK12" s="93">
        <v>0.0</v>
      </c>
      <c r="AL12" s="94">
        <f t="shared" si="19"/>
        <v>0</v>
      </c>
      <c r="AM12" s="94">
        <f t="shared" si="20"/>
        <v>0</v>
      </c>
    </row>
    <row r="13" ht="30.0" customHeight="1">
      <c r="A13" s="95">
        <v>1.8</v>
      </c>
      <c r="B13" s="30"/>
      <c r="C13" s="30"/>
      <c r="D13" s="30"/>
      <c r="E13" s="30"/>
      <c r="F13" s="98" t="s">
        <v>112</v>
      </c>
      <c r="G13" s="96" t="s">
        <v>110</v>
      </c>
      <c r="H13" s="96" t="s">
        <v>109</v>
      </c>
      <c r="I13" s="97"/>
      <c r="J13" s="93">
        <v>0.0</v>
      </c>
      <c r="K13" s="94">
        <f t="shared" si="1"/>
        <v>0</v>
      </c>
      <c r="L13" s="94">
        <f t="shared" si="2"/>
        <v>0</v>
      </c>
      <c r="M13" s="93">
        <v>0.0</v>
      </c>
      <c r="N13" s="94">
        <f t="shared" si="3"/>
        <v>0</v>
      </c>
      <c r="O13" s="94">
        <f t="shared" si="4"/>
        <v>0</v>
      </c>
      <c r="P13" s="93">
        <v>0.0</v>
      </c>
      <c r="Q13" s="94">
        <f t="shared" si="5"/>
        <v>0</v>
      </c>
      <c r="R13" s="94">
        <f t="shared" si="6"/>
        <v>0</v>
      </c>
      <c r="S13" s="93">
        <v>0.0</v>
      </c>
      <c r="T13" s="94">
        <f t="shared" si="7"/>
        <v>0</v>
      </c>
      <c r="U13" s="94">
        <f t="shared" si="8"/>
        <v>0</v>
      </c>
      <c r="V13" s="93">
        <v>0.0</v>
      </c>
      <c r="W13" s="94">
        <f t="shared" si="9"/>
        <v>0</v>
      </c>
      <c r="X13" s="94">
        <f t="shared" si="10"/>
        <v>0</v>
      </c>
      <c r="Y13" s="93">
        <v>0.0</v>
      </c>
      <c r="Z13" s="94">
        <f t="shared" si="11"/>
        <v>0</v>
      </c>
      <c r="AA13" s="94">
        <f t="shared" si="12"/>
        <v>0</v>
      </c>
      <c r="AB13" s="93">
        <v>0.0</v>
      </c>
      <c r="AC13" s="94">
        <f t="shared" si="13"/>
        <v>0</v>
      </c>
      <c r="AD13" s="94">
        <f t="shared" si="14"/>
        <v>0</v>
      </c>
      <c r="AE13" s="93">
        <v>0.0</v>
      </c>
      <c r="AF13" s="94">
        <f t="shared" si="15"/>
        <v>0</v>
      </c>
      <c r="AG13" s="94">
        <f t="shared" si="16"/>
        <v>0</v>
      </c>
      <c r="AH13" s="93">
        <v>0.0</v>
      </c>
      <c r="AI13" s="94">
        <f t="shared" si="17"/>
        <v>0</v>
      </c>
      <c r="AJ13" s="94">
        <f t="shared" si="18"/>
        <v>0</v>
      </c>
      <c r="AK13" s="93">
        <v>0.0</v>
      </c>
      <c r="AL13" s="94">
        <f t="shared" si="19"/>
        <v>0</v>
      </c>
      <c r="AM13" s="94">
        <f t="shared" si="20"/>
        <v>0</v>
      </c>
    </row>
    <row r="14" ht="30.0" customHeight="1">
      <c r="A14" s="95">
        <v>1.9</v>
      </c>
      <c r="B14" s="30"/>
      <c r="C14" s="30"/>
      <c r="D14" s="33"/>
      <c r="E14" s="30"/>
      <c r="F14" s="98" t="s">
        <v>112</v>
      </c>
      <c r="G14" s="96" t="s">
        <v>111</v>
      </c>
      <c r="H14" s="96" t="s">
        <v>109</v>
      </c>
      <c r="I14" s="97"/>
      <c r="J14" s="93">
        <v>0.0</v>
      </c>
      <c r="K14" s="94">
        <f t="shared" si="1"/>
        <v>0</v>
      </c>
      <c r="L14" s="94">
        <f t="shared" si="2"/>
        <v>0</v>
      </c>
      <c r="M14" s="93">
        <v>0.0</v>
      </c>
      <c r="N14" s="94">
        <f t="shared" si="3"/>
        <v>0</v>
      </c>
      <c r="O14" s="94">
        <f t="shared" si="4"/>
        <v>0</v>
      </c>
      <c r="P14" s="93">
        <v>0.0</v>
      </c>
      <c r="Q14" s="94">
        <f t="shared" si="5"/>
        <v>0</v>
      </c>
      <c r="R14" s="94">
        <f t="shared" si="6"/>
        <v>0</v>
      </c>
      <c r="S14" s="93">
        <v>0.0</v>
      </c>
      <c r="T14" s="94">
        <f t="shared" si="7"/>
        <v>0</v>
      </c>
      <c r="U14" s="94">
        <f t="shared" si="8"/>
        <v>0</v>
      </c>
      <c r="V14" s="93">
        <v>0.0</v>
      </c>
      <c r="W14" s="94">
        <f t="shared" si="9"/>
        <v>0</v>
      </c>
      <c r="X14" s="94">
        <f t="shared" si="10"/>
        <v>0</v>
      </c>
      <c r="Y14" s="93">
        <v>0.0</v>
      </c>
      <c r="Z14" s="94">
        <f t="shared" si="11"/>
        <v>0</v>
      </c>
      <c r="AA14" s="94">
        <f t="shared" si="12"/>
        <v>0</v>
      </c>
      <c r="AB14" s="93">
        <v>0.0</v>
      </c>
      <c r="AC14" s="94">
        <f t="shared" si="13"/>
        <v>0</v>
      </c>
      <c r="AD14" s="94">
        <f t="shared" si="14"/>
        <v>0</v>
      </c>
      <c r="AE14" s="93">
        <v>0.0</v>
      </c>
      <c r="AF14" s="94">
        <f t="shared" si="15"/>
        <v>0</v>
      </c>
      <c r="AG14" s="94">
        <f t="shared" si="16"/>
        <v>0</v>
      </c>
      <c r="AH14" s="93">
        <v>0.0</v>
      </c>
      <c r="AI14" s="94">
        <f t="shared" si="17"/>
        <v>0</v>
      </c>
      <c r="AJ14" s="94">
        <f t="shared" si="18"/>
        <v>0</v>
      </c>
      <c r="AK14" s="93">
        <v>0.0</v>
      </c>
      <c r="AL14" s="94">
        <f t="shared" si="19"/>
        <v>0</v>
      </c>
      <c r="AM14" s="94">
        <f t="shared" si="20"/>
        <v>0</v>
      </c>
    </row>
    <row r="15" ht="30.0" customHeight="1">
      <c r="A15" s="102">
        <v>1.11</v>
      </c>
      <c r="B15" s="30"/>
      <c r="C15" s="103" t="s">
        <v>115</v>
      </c>
      <c r="D15" s="100" t="s">
        <v>105</v>
      </c>
      <c r="E15" s="100" t="s">
        <v>106</v>
      </c>
      <c r="F15" s="96" t="s">
        <v>107</v>
      </c>
      <c r="G15" s="96" t="s">
        <v>108</v>
      </c>
      <c r="H15" s="96" t="s">
        <v>109</v>
      </c>
      <c r="I15" s="97"/>
      <c r="J15" s="93">
        <v>0.0</v>
      </c>
      <c r="K15" s="94">
        <f t="shared" si="1"/>
        <v>0</v>
      </c>
      <c r="L15" s="94">
        <f t="shared" si="2"/>
        <v>0</v>
      </c>
      <c r="M15" s="93">
        <v>0.0</v>
      </c>
      <c r="N15" s="94">
        <f t="shared" si="3"/>
        <v>0</v>
      </c>
      <c r="O15" s="94">
        <f t="shared" si="4"/>
        <v>0</v>
      </c>
      <c r="P15" s="93">
        <v>0.0</v>
      </c>
      <c r="Q15" s="94">
        <f t="shared" si="5"/>
        <v>0</v>
      </c>
      <c r="R15" s="94">
        <f t="shared" si="6"/>
        <v>0</v>
      </c>
      <c r="S15" s="93">
        <v>0.0</v>
      </c>
      <c r="T15" s="94">
        <f t="shared" si="7"/>
        <v>0</v>
      </c>
      <c r="U15" s="94">
        <f t="shared" si="8"/>
        <v>0</v>
      </c>
      <c r="V15" s="93">
        <v>0.0</v>
      </c>
      <c r="W15" s="94">
        <f t="shared" si="9"/>
        <v>0</v>
      </c>
      <c r="X15" s="94">
        <f t="shared" si="10"/>
        <v>0</v>
      </c>
      <c r="Y15" s="93">
        <v>0.0</v>
      </c>
      <c r="Z15" s="94">
        <f t="shared" si="11"/>
        <v>0</v>
      </c>
      <c r="AA15" s="94">
        <f t="shared" si="12"/>
        <v>0</v>
      </c>
      <c r="AB15" s="93">
        <v>0.0</v>
      </c>
      <c r="AC15" s="94">
        <f t="shared" si="13"/>
        <v>0</v>
      </c>
      <c r="AD15" s="94">
        <f t="shared" si="14"/>
        <v>0</v>
      </c>
      <c r="AE15" s="93">
        <v>0.0</v>
      </c>
      <c r="AF15" s="94">
        <f t="shared" si="15"/>
        <v>0</v>
      </c>
      <c r="AG15" s="94">
        <f t="shared" si="16"/>
        <v>0</v>
      </c>
      <c r="AH15" s="93">
        <v>0.0</v>
      </c>
      <c r="AI15" s="94">
        <f t="shared" si="17"/>
        <v>0</v>
      </c>
      <c r="AJ15" s="94">
        <f t="shared" si="18"/>
        <v>0</v>
      </c>
      <c r="AK15" s="93">
        <v>0.0</v>
      </c>
      <c r="AL15" s="94">
        <f t="shared" si="19"/>
        <v>0</v>
      </c>
      <c r="AM15" s="94">
        <f t="shared" si="20"/>
        <v>0</v>
      </c>
    </row>
    <row r="16" ht="30.0" customHeight="1">
      <c r="A16" s="102">
        <v>1.12</v>
      </c>
      <c r="B16" s="30"/>
      <c r="C16" s="104"/>
      <c r="D16" s="30"/>
      <c r="E16" s="30"/>
      <c r="F16" s="96" t="s">
        <v>107</v>
      </c>
      <c r="G16" s="96" t="s">
        <v>110</v>
      </c>
      <c r="H16" s="96" t="s">
        <v>109</v>
      </c>
      <c r="I16" s="97"/>
      <c r="J16" s="93">
        <v>0.0</v>
      </c>
      <c r="K16" s="94">
        <f t="shared" si="1"/>
        <v>0</v>
      </c>
      <c r="L16" s="94">
        <f t="shared" si="2"/>
        <v>0</v>
      </c>
      <c r="M16" s="93">
        <v>0.0</v>
      </c>
      <c r="N16" s="94">
        <f t="shared" si="3"/>
        <v>0</v>
      </c>
      <c r="O16" s="94">
        <f t="shared" si="4"/>
        <v>0</v>
      </c>
      <c r="P16" s="93">
        <v>0.0</v>
      </c>
      <c r="Q16" s="94">
        <f t="shared" si="5"/>
        <v>0</v>
      </c>
      <c r="R16" s="94">
        <f t="shared" si="6"/>
        <v>0</v>
      </c>
      <c r="S16" s="93">
        <v>0.0</v>
      </c>
      <c r="T16" s="94">
        <f t="shared" si="7"/>
        <v>0</v>
      </c>
      <c r="U16" s="94">
        <f t="shared" si="8"/>
        <v>0</v>
      </c>
      <c r="V16" s="93">
        <v>0.0</v>
      </c>
      <c r="W16" s="94">
        <f t="shared" si="9"/>
        <v>0</v>
      </c>
      <c r="X16" s="94">
        <f t="shared" si="10"/>
        <v>0</v>
      </c>
      <c r="Y16" s="93">
        <v>0.0</v>
      </c>
      <c r="Z16" s="94">
        <f t="shared" si="11"/>
        <v>0</v>
      </c>
      <c r="AA16" s="94">
        <f t="shared" si="12"/>
        <v>0</v>
      </c>
      <c r="AB16" s="93">
        <v>0.0</v>
      </c>
      <c r="AC16" s="94">
        <f t="shared" si="13"/>
        <v>0</v>
      </c>
      <c r="AD16" s="94">
        <f t="shared" si="14"/>
        <v>0</v>
      </c>
      <c r="AE16" s="93">
        <v>0.0</v>
      </c>
      <c r="AF16" s="94">
        <f t="shared" si="15"/>
        <v>0</v>
      </c>
      <c r="AG16" s="94">
        <f t="shared" si="16"/>
        <v>0</v>
      </c>
      <c r="AH16" s="93">
        <v>0.0</v>
      </c>
      <c r="AI16" s="94">
        <f t="shared" si="17"/>
        <v>0</v>
      </c>
      <c r="AJ16" s="94">
        <f t="shared" si="18"/>
        <v>0</v>
      </c>
      <c r="AK16" s="93">
        <v>0.0</v>
      </c>
      <c r="AL16" s="94">
        <f t="shared" si="19"/>
        <v>0</v>
      </c>
      <c r="AM16" s="94">
        <f t="shared" si="20"/>
        <v>0</v>
      </c>
    </row>
    <row r="17" ht="30.0" customHeight="1">
      <c r="A17" s="102">
        <v>1.13</v>
      </c>
      <c r="B17" s="30"/>
      <c r="C17" s="104"/>
      <c r="D17" s="30"/>
      <c r="E17" s="30"/>
      <c r="F17" s="96" t="s">
        <v>107</v>
      </c>
      <c r="G17" s="96" t="s">
        <v>111</v>
      </c>
      <c r="H17" s="96" t="s">
        <v>109</v>
      </c>
      <c r="I17" s="97"/>
      <c r="J17" s="93">
        <v>0.0</v>
      </c>
      <c r="K17" s="94">
        <f t="shared" si="1"/>
        <v>0</v>
      </c>
      <c r="L17" s="94">
        <f t="shared" si="2"/>
        <v>0</v>
      </c>
      <c r="M17" s="93">
        <v>0.0</v>
      </c>
      <c r="N17" s="94">
        <f t="shared" si="3"/>
        <v>0</v>
      </c>
      <c r="O17" s="94">
        <f t="shared" si="4"/>
        <v>0</v>
      </c>
      <c r="P17" s="93">
        <v>0.0</v>
      </c>
      <c r="Q17" s="94">
        <f t="shared" si="5"/>
        <v>0</v>
      </c>
      <c r="R17" s="94">
        <f t="shared" si="6"/>
        <v>0</v>
      </c>
      <c r="S17" s="93">
        <v>0.0</v>
      </c>
      <c r="T17" s="94">
        <f t="shared" si="7"/>
        <v>0</v>
      </c>
      <c r="U17" s="94">
        <f t="shared" si="8"/>
        <v>0</v>
      </c>
      <c r="V17" s="93">
        <v>0.0</v>
      </c>
      <c r="W17" s="94">
        <f t="shared" si="9"/>
        <v>0</v>
      </c>
      <c r="X17" s="94">
        <f t="shared" si="10"/>
        <v>0</v>
      </c>
      <c r="Y17" s="93">
        <v>0.0</v>
      </c>
      <c r="Z17" s="94">
        <f t="shared" si="11"/>
        <v>0</v>
      </c>
      <c r="AA17" s="94">
        <f t="shared" si="12"/>
        <v>0</v>
      </c>
      <c r="AB17" s="93">
        <v>0.0</v>
      </c>
      <c r="AC17" s="94">
        <f t="shared" si="13"/>
        <v>0</v>
      </c>
      <c r="AD17" s="94">
        <f t="shared" si="14"/>
        <v>0</v>
      </c>
      <c r="AE17" s="93">
        <v>0.0</v>
      </c>
      <c r="AF17" s="94">
        <f t="shared" si="15"/>
        <v>0</v>
      </c>
      <c r="AG17" s="94">
        <f t="shared" si="16"/>
        <v>0</v>
      </c>
      <c r="AH17" s="93">
        <v>0.0</v>
      </c>
      <c r="AI17" s="94">
        <f t="shared" si="17"/>
        <v>0</v>
      </c>
      <c r="AJ17" s="94">
        <f t="shared" si="18"/>
        <v>0</v>
      </c>
      <c r="AK17" s="93">
        <v>0.0</v>
      </c>
      <c r="AL17" s="94">
        <f t="shared" si="19"/>
        <v>0</v>
      </c>
      <c r="AM17" s="94">
        <f t="shared" si="20"/>
        <v>0</v>
      </c>
    </row>
    <row r="18" ht="30.0" customHeight="1">
      <c r="A18" s="105">
        <v>1.14</v>
      </c>
      <c r="B18" s="30"/>
      <c r="C18" s="104"/>
      <c r="D18" s="30"/>
      <c r="E18" s="30"/>
      <c r="F18" s="106" t="s">
        <v>112</v>
      </c>
      <c r="G18" s="107" t="s">
        <v>108</v>
      </c>
      <c r="H18" s="107" t="s">
        <v>109</v>
      </c>
      <c r="I18" s="97"/>
      <c r="J18" s="93">
        <v>0.0</v>
      </c>
      <c r="K18" s="94">
        <f t="shared" si="1"/>
        <v>0</v>
      </c>
      <c r="L18" s="94">
        <f t="shared" si="2"/>
        <v>0</v>
      </c>
      <c r="M18" s="93">
        <v>0.0</v>
      </c>
      <c r="N18" s="94">
        <f t="shared" si="3"/>
        <v>0</v>
      </c>
      <c r="O18" s="94">
        <f t="shared" si="4"/>
        <v>0</v>
      </c>
      <c r="P18" s="93">
        <v>0.0</v>
      </c>
      <c r="Q18" s="94">
        <f t="shared" si="5"/>
        <v>0</v>
      </c>
      <c r="R18" s="94">
        <f t="shared" si="6"/>
        <v>0</v>
      </c>
      <c r="S18" s="93">
        <v>0.0</v>
      </c>
      <c r="T18" s="94">
        <f t="shared" si="7"/>
        <v>0</v>
      </c>
      <c r="U18" s="94">
        <f t="shared" si="8"/>
        <v>0</v>
      </c>
      <c r="V18" s="93">
        <v>0.0</v>
      </c>
      <c r="W18" s="94">
        <f t="shared" si="9"/>
        <v>0</v>
      </c>
      <c r="X18" s="94">
        <f t="shared" si="10"/>
        <v>0</v>
      </c>
      <c r="Y18" s="93">
        <v>0.0</v>
      </c>
      <c r="Z18" s="94">
        <f t="shared" si="11"/>
        <v>0</v>
      </c>
      <c r="AA18" s="94">
        <f t="shared" si="12"/>
        <v>0</v>
      </c>
      <c r="AB18" s="93">
        <v>0.0</v>
      </c>
      <c r="AC18" s="94">
        <f t="shared" si="13"/>
        <v>0</v>
      </c>
      <c r="AD18" s="94">
        <f t="shared" si="14"/>
        <v>0</v>
      </c>
      <c r="AE18" s="93">
        <v>0.0</v>
      </c>
      <c r="AF18" s="94">
        <f t="shared" si="15"/>
        <v>0</v>
      </c>
      <c r="AG18" s="94">
        <f t="shared" si="16"/>
        <v>0</v>
      </c>
      <c r="AH18" s="93">
        <v>0.0</v>
      </c>
      <c r="AI18" s="94">
        <f t="shared" si="17"/>
        <v>0</v>
      </c>
      <c r="AJ18" s="94">
        <f t="shared" si="18"/>
        <v>0</v>
      </c>
      <c r="AK18" s="93">
        <v>0.0</v>
      </c>
      <c r="AL18" s="94">
        <f t="shared" si="19"/>
        <v>0</v>
      </c>
      <c r="AM18" s="94">
        <f t="shared" si="20"/>
        <v>0</v>
      </c>
    </row>
    <row r="19" ht="30.0" customHeight="1">
      <c r="A19" s="105">
        <v>1.15</v>
      </c>
      <c r="B19" s="30"/>
      <c r="C19" s="104"/>
      <c r="D19" s="30"/>
      <c r="E19" s="30"/>
      <c r="F19" s="106" t="s">
        <v>112</v>
      </c>
      <c r="G19" s="107" t="s">
        <v>110</v>
      </c>
      <c r="H19" s="107" t="s">
        <v>109</v>
      </c>
      <c r="I19" s="97"/>
      <c r="J19" s="93">
        <v>0.0</v>
      </c>
      <c r="K19" s="94">
        <f t="shared" si="1"/>
        <v>0</v>
      </c>
      <c r="L19" s="94">
        <f t="shared" si="2"/>
        <v>0</v>
      </c>
      <c r="M19" s="93">
        <v>0.0</v>
      </c>
      <c r="N19" s="94">
        <f t="shared" si="3"/>
        <v>0</v>
      </c>
      <c r="O19" s="94">
        <f t="shared" si="4"/>
        <v>0</v>
      </c>
      <c r="P19" s="93">
        <v>0.0</v>
      </c>
      <c r="Q19" s="94">
        <f t="shared" si="5"/>
        <v>0</v>
      </c>
      <c r="R19" s="94">
        <f t="shared" si="6"/>
        <v>0</v>
      </c>
      <c r="S19" s="93">
        <v>0.0</v>
      </c>
      <c r="T19" s="94">
        <f t="shared" si="7"/>
        <v>0</v>
      </c>
      <c r="U19" s="94">
        <f t="shared" si="8"/>
        <v>0</v>
      </c>
      <c r="V19" s="93">
        <v>0.0</v>
      </c>
      <c r="W19" s="94">
        <f t="shared" si="9"/>
        <v>0</v>
      </c>
      <c r="X19" s="94">
        <f t="shared" si="10"/>
        <v>0</v>
      </c>
      <c r="Y19" s="93">
        <v>0.0</v>
      </c>
      <c r="Z19" s="94">
        <f t="shared" si="11"/>
        <v>0</v>
      </c>
      <c r="AA19" s="94">
        <f t="shared" si="12"/>
        <v>0</v>
      </c>
      <c r="AB19" s="93">
        <v>0.0</v>
      </c>
      <c r="AC19" s="94">
        <f t="shared" si="13"/>
        <v>0</v>
      </c>
      <c r="AD19" s="94">
        <f t="shared" si="14"/>
        <v>0</v>
      </c>
      <c r="AE19" s="93">
        <v>0.0</v>
      </c>
      <c r="AF19" s="94">
        <f t="shared" si="15"/>
        <v>0</v>
      </c>
      <c r="AG19" s="94">
        <f t="shared" si="16"/>
        <v>0</v>
      </c>
      <c r="AH19" s="93">
        <v>0.0</v>
      </c>
      <c r="AI19" s="94">
        <f t="shared" si="17"/>
        <v>0</v>
      </c>
      <c r="AJ19" s="94">
        <f t="shared" si="18"/>
        <v>0</v>
      </c>
      <c r="AK19" s="93">
        <v>0.0</v>
      </c>
      <c r="AL19" s="94">
        <f t="shared" si="19"/>
        <v>0</v>
      </c>
      <c r="AM19" s="94">
        <f t="shared" si="20"/>
        <v>0</v>
      </c>
    </row>
    <row r="20" ht="30.0" customHeight="1">
      <c r="A20" s="102">
        <v>1.16</v>
      </c>
      <c r="B20" s="30"/>
      <c r="C20" s="104"/>
      <c r="D20" s="33"/>
      <c r="E20" s="33"/>
      <c r="F20" s="98" t="s">
        <v>112</v>
      </c>
      <c r="G20" s="96" t="s">
        <v>111</v>
      </c>
      <c r="H20" s="96" t="s">
        <v>109</v>
      </c>
      <c r="I20" s="97"/>
      <c r="J20" s="93">
        <v>0.0</v>
      </c>
      <c r="K20" s="94">
        <f t="shared" si="1"/>
        <v>0</v>
      </c>
      <c r="L20" s="94">
        <f t="shared" si="2"/>
        <v>0</v>
      </c>
      <c r="M20" s="93">
        <v>0.0</v>
      </c>
      <c r="N20" s="94">
        <f t="shared" si="3"/>
        <v>0</v>
      </c>
      <c r="O20" s="94">
        <f t="shared" si="4"/>
        <v>0</v>
      </c>
      <c r="P20" s="93">
        <v>0.0</v>
      </c>
      <c r="Q20" s="94">
        <f t="shared" si="5"/>
        <v>0</v>
      </c>
      <c r="R20" s="94">
        <f t="shared" si="6"/>
        <v>0</v>
      </c>
      <c r="S20" s="93">
        <v>0.0</v>
      </c>
      <c r="T20" s="94">
        <f t="shared" si="7"/>
        <v>0</v>
      </c>
      <c r="U20" s="94">
        <f t="shared" si="8"/>
        <v>0</v>
      </c>
      <c r="V20" s="93">
        <v>0.0</v>
      </c>
      <c r="W20" s="94">
        <f t="shared" si="9"/>
        <v>0</v>
      </c>
      <c r="X20" s="94">
        <f t="shared" si="10"/>
        <v>0</v>
      </c>
      <c r="Y20" s="93">
        <v>0.0</v>
      </c>
      <c r="Z20" s="94">
        <f t="shared" si="11"/>
        <v>0</v>
      </c>
      <c r="AA20" s="94">
        <f t="shared" si="12"/>
        <v>0</v>
      </c>
      <c r="AB20" s="93">
        <v>0.0</v>
      </c>
      <c r="AC20" s="94">
        <f t="shared" si="13"/>
        <v>0</v>
      </c>
      <c r="AD20" s="94">
        <f t="shared" si="14"/>
        <v>0</v>
      </c>
      <c r="AE20" s="93">
        <v>0.0</v>
      </c>
      <c r="AF20" s="94">
        <f t="shared" si="15"/>
        <v>0</v>
      </c>
      <c r="AG20" s="94">
        <f t="shared" si="16"/>
        <v>0</v>
      </c>
      <c r="AH20" s="93">
        <v>0.0</v>
      </c>
      <c r="AI20" s="94">
        <f t="shared" si="17"/>
        <v>0</v>
      </c>
      <c r="AJ20" s="94">
        <f t="shared" si="18"/>
        <v>0</v>
      </c>
      <c r="AK20" s="93">
        <v>0.0</v>
      </c>
      <c r="AL20" s="94">
        <f t="shared" si="19"/>
        <v>0</v>
      </c>
      <c r="AM20" s="94">
        <f t="shared" si="20"/>
        <v>0</v>
      </c>
    </row>
    <row r="21" ht="30.0" customHeight="1">
      <c r="A21" s="102">
        <v>1.17</v>
      </c>
      <c r="B21" s="30"/>
      <c r="C21" s="104"/>
      <c r="D21" s="100" t="s">
        <v>113</v>
      </c>
      <c r="E21" s="101" t="s">
        <v>114</v>
      </c>
      <c r="F21" s="98" t="s">
        <v>112</v>
      </c>
      <c r="G21" s="96" t="s">
        <v>108</v>
      </c>
      <c r="H21" s="96" t="s">
        <v>109</v>
      </c>
      <c r="I21" s="97"/>
      <c r="J21" s="93">
        <v>0.0</v>
      </c>
      <c r="K21" s="94">
        <f t="shared" si="1"/>
        <v>0</v>
      </c>
      <c r="L21" s="94">
        <f t="shared" si="2"/>
        <v>0</v>
      </c>
      <c r="M21" s="93">
        <v>0.0</v>
      </c>
      <c r="N21" s="94">
        <f t="shared" si="3"/>
        <v>0</v>
      </c>
      <c r="O21" s="94">
        <f t="shared" si="4"/>
        <v>0</v>
      </c>
      <c r="P21" s="93">
        <v>0.0</v>
      </c>
      <c r="Q21" s="94">
        <f t="shared" si="5"/>
        <v>0</v>
      </c>
      <c r="R21" s="94">
        <f t="shared" si="6"/>
        <v>0</v>
      </c>
      <c r="S21" s="93">
        <v>0.0</v>
      </c>
      <c r="T21" s="94">
        <f t="shared" si="7"/>
        <v>0</v>
      </c>
      <c r="U21" s="94">
        <f t="shared" si="8"/>
        <v>0</v>
      </c>
      <c r="V21" s="93">
        <v>0.0</v>
      </c>
      <c r="W21" s="94">
        <f t="shared" si="9"/>
        <v>0</v>
      </c>
      <c r="X21" s="94">
        <f t="shared" si="10"/>
        <v>0</v>
      </c>
      <c r="Y21" s="93">
        <v>0.0</v>
      </c>
      <c r="Z21" s="94">
        <f t="shared" si="11"/>
        <v>0</v>
      </c>
      <c r="AA21" s="94">
        <f t="shared" si="12"/>
        <v>0</v>
      </c>
      <c r="AB21" s="93">
        <v>0.0</v>
      </c>
      <c r="AC21" s="94">
        <f t="shared" si="13"/>
        <v>0</v>
      </c>
      <c r="AD21" s="94">
        <f t="shared" si="14"/>
        <v>0</v>
      </c>
      <c r="AE21" s="93">
        <v>0.0</v>
      </c>
      <c r="AF21" s="94">
        <f t="shared" si="15"/>
        <v>0</v>
      </c>
      <c r="AG21" s="94">
        <f t="shared" si="16"/>
        <v>0</v>
      </c>
      <c r="AH21" s="93">
        <v>0.0</v>
      </c>
      <c r="AI21" s="94">
        <f t="shared" si="17"/>
        <v>0</v>
      </c>
      <c r="AJ21" s="94">
        <f t="shared" si="18"/>
        <v>0</v>
      </c>
      <c r="AK21" s="93">
        <v>0.0</v>
      </c>
      <c r="AL21" s="94">
        <f t="shared" si="19"/>
        <v>0</v>
      </c>
      <c r="AM21" s="94">
        <f t="shared" si="20"/>
        <v>0</v>
      </c>
    </row>
    <row r="22" ht="30.0" customHeight="1">
      <c r="A22" s="102">
        <v>1.18</v>
      </c>
      <c r="B22" s="30"/>
      <c r="C22" s="104"/>
      <c r="D22" s="30"/>
      <c r="E22" s="30"/>
      <c r="F22" s="98" t="s">
        <v>112</v>
      </c>
      <c r="G22" s="96" t="s">
        <v>110</v>
      </c>
      <c r="H22" s="96" t="s">
        <v>109</v>
      </c>
      <c r="I22" s="97"/>
      <c r="J22" s="93">
        <v>0.0</v>
      </c>
      <c r="K22" s="94">
        <f t="shared" si="1"/>
        <v>0</v>
      </c>
      <c r="L22" s="94">
        <f t="shared" si="2"/>
        <v>0</v>
      </c>
      <c r="M22" s="93">
        <v>0.0</v>
      </c>
      <c r="N22" s="94">
        <f t="shared" si="3"/>
        <v>0</v>
      </c>
      <c r="O22" s="94">
        <f t="shared" si="4"/>
        <v>0</v>
      </c>
      <c r="P22" s="93">
        <v>0.0</v>
      </c>
      <c r="Q22" s="94">
        <f t="shared" si="5"/>
        <v>0</v>
      </c>
      <c r="R22" s="94">
        <f t="shared" si="6"/>
        <v>0</v>
      </c>
      <c r="S22" s="93">
        <v>0.0</v>
      </c>
      <c r="T22" s="94">
        <f t="shared" si="7"/>
        <v>0</v>
      </c>
      <c r="U22" s="94">
        <f t="shared" si="8"/>
        <v>0</v>
      </c>
      <c r="V22" s="93">
        <v>0.0</v>
      </c>
      <c r="W22" s="94">
        <f t="shared" si="9"/>
        <v>0</v>
      </c>
      <c r="X22" s="94">
        <f t="shared" si="10"/>
        <v>0</v>
      </c>
      <c r="Y22" s="93">
        <v>0.0</v>
      </c>
      <c r="Z22" s="94">
        <f t="shared" si="11"/>
        <v>0</v>
      </c>
      <c r="AA22" s="94">
        <f t="shared" si="12"/>
        <v>0</v>
      </c>
      <c r="AB22" s="93">
        <v>0.0</v>
      </c>
      <c r="AC22" s="94">
        <f t="shared" si="13"/>
        <v>0</v>
      </c>
      <c r="AD22" s="94">
        <f t="shared" si="14"/>
        <v>0</v>
      </c>
      <c r="AE22" s="93">
        <v>0.0</v>
      </c>
      <c r="AF22" s="94">
        <f t="shared" si="15"/>
        <v>0</v>
      </c>
      <c r="AG22" s="94">
        <f t="shared" si="16"/>
        <v>0</v>
      </c>
      <c r="AH22" s="93">
        <v>0.0</v>
      </c>
      <c r="AI22" s="94">
        <f t="shared" si="17"/>
        <v>0</v>
      </c>
      <c r="AJ22" s="94">
        <f t="shared" si="18"/>
        <v>0</v>
      </c>
      <c r="AK22" s="93">
        <v>0.0</v>
      </c>
      <c r="AL22" s="94">
        <f t="shared" si="19"/>
        <v>0</v>
      </c>
      <c r="AM22" s="94">
        <f t="shared" si="20"/>
        <v>0</v>
      </c>
    </row>
    <row r="23" ht="30.0" customHeight="1">
      <c r="A23" s="102">
        <v>1.19</v>
      </c>
      <c r="B23" s="30"/>
      <c r="C23" s="104"/>
      <c r="D23" s="30"/>
      <c r="E23" s="30"/>
      <c r="F23" s="98" t="s">
        <v>112</v>
      </c>
      <c r="G23" s="96" t="s">
        <v>111</v>
      </c>
      <c r="H23" s="96" t="s">
        <v>109</v>
      </c>
      <c r="I23" s="108"/>
      <c r="J23" s="93">
        <v>0.0</v>
      </c>
      <c r="K23" s="94">
        <f t="shared" si="1"/>
        <v>0</v>
      </c>
      <c r="L23" s="94">
        <f t="shared" si="2"/>
        <v>0</v>
      </c>
      <c r="M23" s="93">
        <v>0.0</v>
      </c>
      <c r="N23" s="94">
        <f t="shared" si="3"/>
        <v>0</v>
      </c>
      <c r="O23" s="94">
        <f t="shared" si="4"/>
        <v>0</v>
      </c>
      <c r="P23" s="93">
        <v>0.0</v>
      </c>
      <c r="Q23" s="94">
        <f t="shared" si="5"/>
        <v>0</v>
      </c>
      <c r="R23" s="94">
        <f t="shared" si="6"/>
        <v>0</v>
      </c>
      <c r="S23" s="93">
        <v>0.0</v>
      </c>
      <c r="T23" s="94">
        <f t="shared" si="7"/>
        <v>0</v>
      </c>
      <c r="U23" s="94">
        <f t="shared" si="8"/>
        <v>0</v>
      </c>
      <c r="V23" s="93">
        <v>0.0</v>
      </c>
      <c r="W23" s="94">
        <f t="shared" si="9"/>
        <v>0</v>
      </c>
      <c r="X23" s="94">
        <f t="shared" si="10"/>
        <v>0</v>
      </c>
      <c r="Y23" s="93">
        <v>0.0</v>
      </c>
      <c r="Z23" s="109">
        <f t="shared" si="11"/>
        <v>0</v>
      </c>
      <c r="AA23" s="109">
        <f t="shared" si="12"/>
        <v>0</v>
      </c>
      <c r="AB23" s="110">
        <v>0.0</v>
      </c>
      <c r="AC23" s="109">
        <f t="shared" si="13"/>
        <v>0</v>
      </c>
      <c r="AD23" s="109">
        <f t="shared" si="14"/>
        <v>0</v>
      </c>
      <c r="AE23" s="110">
        <v>0.0</v>
      </c>
      <c r="AF23" s="109">
        <f t="shared" si="15"/>
        <v>0</v>
      </c>
      <c r="AG23" s="109">
        <f t="shared" si="16"/>
        <v>0</v>
      </c>
      <c r="AH23" s="110">
        <v>0.0</v>
      </c>
      <c r="AI23" s="109">
        <f t="shared" si="17"/>
        <v>0</v>
      </c>
      <c r="AJ23" s="109">
        <f t="shared" si="18"/>
        <v>0</v>
      </c>
      <c r="AK23" s="110">
        <v>0.0</v>
      </c>
      <c r="AL23" s="109">
        <f t="shared" si="19"/>
        <v>0</v>
      </c>
      <c r="AM23" s="109">
        <f t="shared" si="20"/>
        <v>0</v>
      </c>
    </row>
    <row r="24" ht="30.0" customHeight="1">
      <c r="A24" s="88">
        <v>2.1</v>
      </c>
      <c r="B24" s="89" t="s">
        <v>116</v>
      </c>
      <c r="C24" s="90" t="s">
        <v>114</v>
      </c>
      <c r="D24" s="89" t="s">
        <v>105</v>
      </c>
      <c r="E24" s="89" t="s">
        <v>106</v>
      </c>
      <c r="F24" s="91" t="s">
        <v>107</v>
      </c>
      <c r="G24" s="91" t="s">
        <v>108</v>
      </c>
      <c r="H24" s="91" t="s">
        <v>109</v>
      </c>
      <c r="I24" s="111"/>
      <c r="J24" s="112">
        <v>0.0</v>
      </c>
      <c r="K24" s="113">
        <f t="shared" si="1"/>
        <v>0</v>
      </c>
      <c r="L24" s="113">
        <f t="shared" si="2"/>
        <v>0</v>
      </c>
      <c r="M24" s="112">
        <v>0.0</v>
      </c>
      <c r="N24" s="113">
        <f t="shared" si="3"/>
        <v>0</v>
      </c>
      <c r="O24" s="113">
        <f t="shared" si="4"/>
        <v>0</v>
      </c>
      <c r="P24" s="112">
        <v>0.0</v>
      </c>
      <c r="Q24" s="113">
        <f t="shared" si="5"/>
        <v>0</v>
      </c>
      <c r="R24" s="113">
        <f t="shared" si="6"/>
        <v>0</v>
      </c>
      <c r="S24" s="112">
        <v>0.0</v>
      </c>
      <c r="T24" s="113">
        <f t="shared" si="7"/>
        <v>0</v>
      </c>
      <c r="U24" s="113">
        <f t="shared" si="8"/>
        <v>0</v>
      </c>
      <c r="V24" s="112">
        <v>0.0</v>
      </c>
      <c r="W24" s="113">
        <f t="shared" si="9"/>
        <v>0</v>
      </c>
      <c r="X24" s="113">
        <f t="shared" si="10"/>
        <v>0</v>
      </c>
      <c r="Y24" s="112">
        <v>0.0</v>
      </c>
      <c r="Z24" s="114">
        <f t="shared" si="11"/>
        <v>0</v>
      </c>
      <c r="AA24" s="114">
        <f t="shared" si="12"/>
        <v>0</v>
      </c>
      <c r="AB24" s="115">
        <v>0.0</v>
      </c>
      <c r="AC24" s="114">
        <f t="shared" si="13"/>
        <v>0</v>
      </c>
      <c r="AD24" s="114">
        <f t="shared" si="14"/>
        <v>0</v>
      </c>
      <c r="AE24" s="115">
        <v>0.0</v>
      </c>
      <c r="AF24" s="114">
        <f t="shared" si="15"/>
        <v>0</v>
      </c>
      <c r="AG24" s="114">
        <f t="shared" si="16"/>
        <v>0</v>
      </c>
      <c r="AH24" s="115">
        <v>0.0</v>
      </c>
      <c r="AI24" s="114">
        <f t="shared" si="17"/>
        <v>0</v>
      </c>
      <c r="AJ24" s="114">
        <f t="shared" si="18"/>
        <v>0</v>
      </c>
      <c r="AK24" s="115">
        <v>0.0</v>
      </c>
      <c r="AL24" s="114">
        <f t="shared" si="19"/>
        <v>0</v>
      </c>
      <c r="AM24" s="114">
        <f t="shared" si="20"/>
        <v>0</v>
      </c>
    </row>
    <row r="25" ht="30.0" customHeight="1">
      <c r="A25" s="95">
        <v>2.2</v>
      </c>
      <c r="B25" s="30"/>
      <c r="C25" s="30"/>
      <c r="D25" s="30"/>
      <c r="E25" s="30"/>
      <c r="F25" s="96" t="s">
        <v>107</v>
      </c>
      <c r="G25" s="96" t="s">
        <v>110</v>
      </c>
      <c r="H25" s="96" t="s">
        <v>109</v>
      </c>
      <c r="I25" s="97"/>
      <c r="J25" s="93">
        <v>0.0</v>
      </c>
      <c r="K25" s="94">
        <f t="shared" si="1"/>
        <v>0</v>
      </c>
      <c r="L25" s="94">
        <f t="shared" si="2"/>
        <v>0</v>
      </c>
      <c r="M25" s="93">
        <v>0.0</v>
      </c>
      <c r="N25" s="94">
        <f t="shared" si="3"/>
        <v>0</v>
      </c>
      <c r="O25" s="94">
        <f t="shared" si="4"/>
        <v>0</v>
      </c>
      <c r="P25" s="93">
        <v>0.0</v>
      </c>
      <c r="Q25" s="94">
        <f t="shared" si="5"/>
        <v>0</v>
      </c>
      <c r="R25" s="94">
        <f t="shared" si="6"/>
        <v>0</v>
      </c>
      <c r="S25" s="93">
        <v>0.0</v>
      </c>
      <c r="T25" s="94">
        <f t="shared" si="7"/>
        <v>0</v>
      </c>
      <c r="U25" s="94">
        <f t="shared" si="8"/>
        <v>0</v>
      </c>
      <c r="V25" s="93">
        <v>0.0</v>
      </c>
      <c r="W25" s="94">
        <f t="shared" si="9"/>
        <v>0</v>
      </c>
      <c r="X25" s="94">
        <f t="shared" si="10"/>
        <v>0</v>
      </c>
      <c r="Y25" s="93">
        <v>0.0</v>
      </c>
      <c r="Z25" s="94">
        <f t="shared" si="11"/>
        <v>0</v>
      </c>
      <c r="AA25" s="94">
        <f t="shared" si="12"/>
        <v>0</v>
      </c>
      <c r="AB25" s="93">
        <v>0.0</v>
      </c>
      <c r="AC25" s="94">
        <f t="shared" si="13"/>
        <v>0</v>
      </c>
      <c r="AD25" s="94">
        <f t="shared" si="14"/>
        <v>0</v>
      </c>
      <c r="AE25" s="93">
        <v>0.0</v>
      </c>
      <c r="AF25" s="94">
        <f t="shared" si="15"/>
        <v>0</v>
      </c>
      <c r="AG25" s="94">
        <f t="shared" si="16"/>
        <v>0</v>
      </c>
      <c r="AH25" s="93">
        <v>0.0</v>
      </c>
      <c r="AI25" s="94">
        <f t="shared" si="17"/>
        <v>0</v>
      </c>
      <c r="AJ25" s="94">
        <f t="shared" si="18"/>
        <v>0</v>
      </c>
      <c r="AK25" s="93">
        <v>0.0</v>
      </c>
      <c r="AL25" s="94">
        <f t="shared" si="19"/>
        <v>0</v>
      </c>
      <c r="AM25" s="94">
        <f t="shared" si="20"/>
        <v>0</v>
      </c>
    </row>
    <row r="26" ht="30.0" customHeight="1">
      <c r="A26" s="95">
        <v>2.3</v>
      </c>
      <c r="B26" s="30"/>
      <c r="C26" s="30"/>
      <c r="D26" s="30"/>
      <c r="E26" s="30"/>
      <c r="F26" s="96" t="s">
        <v>107</v>
      </c>
      <c r="G26" s="96" t="s">
        <v>111</v>
      </c>
      <c r="H26" s="96" t="s">
        <v>109</v>
      </c>
      <c r="I26" s="97"/>
      <c r="J26" s="93">
        <v>0.0</v>
      </c>
      <c r="K26" s="94">
        <f t="shared" si="1"/>
        <v>0</v>
      </c>
      <c r="L26" s="94">
        <f t="shared" si="2"/>
        <v>0</v>
      </c>
      <c r="M26" s="93">
        <v>0.0</v>
      </c>
      <c r="N26" s="94">
        <f t="shared" si="3"/>
        <v>0</v>
      </c>
      <c r="O26" s="94">
        <f t="shared" si="4"/>
        <v>0</v>
      </c>
      <c r="P26" s="93">
        <v>0.0</v>
      </c>
      <c r="Q26" s="94">
        <f t="shared" si="5"/>
        <v>0</v>
      </c>
      <c r="R26" s="94">
        <f t="shared" si="6"/>
        <v>0</v>
      </c>
      <c r="S26" s="93">
        <v>0.0</v>
      </c>
      <c r="T26" s="94">
        <f t="shared" si="7"/>
        <v>0</v>
      </c>
      <c r="U26" s="94">
        <f t="shared" si="8"/>
        <v>0</v>
      </c>
      <c r="V26" s="93">
        <v>0.0</v>
      </c>
      <c r="W26" s="94">
        <f t="shared" si="9"/>
        <v>0</v>
      </c>
      <c r="X26" s="94">
        <f t="shared" si="10"/>
        <v>0</v>
      </c>
      <c r="Y26" s="93">
        <v>0.0</v>
      </c>
      <c r="Z26" s="94">
        <f t="shared" si="11"/>
        <v>0</v>
      </c>
      <c r="AA26" s="94">
        <f t="shared" si="12"/>
        <v>0</v>
      </c>
      <c r="AB26" s="93">
        <v>0.0</v>
      </c>
      <c r="AC26" s="94">
        <f t="shared" si="13"/>
        <v>0</v>
      </c>
      <c r="AD26" s="94">
        <f t="shared" si="14"/>
        <v>0</v>
      </c>
      <c r="AE26" s="93">
        <v>0.0</v>
      </c>
      <c r="AF26" s="94">
        <f t="shared" si="15"/>
        <v>0</v>
      </c>
      <c r="AG26" s="94">
        <f t="shared" si="16"/>
        <v>0</v>
      </c>
      <c r="AH26" s="93">
        <v>0.0</v>
      </c>
      <c r="AI26" s="94">
        <f t="shared" si="17"/>
        <v>0</v>
      </c>
      <c r="AJ26" s="94">
        <f t="shared" si="18"/>
        <v>0</v>
      </c>
      <c r="AK26" s="93">
        <v>0.0</v>
      </c>
      <c r="AL26" s="94">
        <f t="shared" si="19"/>
        <v>0</v>
      </c>
      <c r="AM26" s="94">
        <f t="shared" si="20"/>
        <v>0</v>
      </c>
    </row>
    <row r="27" ht="30.0" customHeight="1">
      <c r="A27" s="95">
        <v>2.4</v>
      </c>
      <c r="B27" s="30"/>
      <c r="C27" s="30"/>
      <c r="D27" s="30"/>
      <c r="E27" s="30"/>
      <c r="F27" s="98" t="s">
        <v>112</v>
      </c>
      <c r="G27" s="96" t="s">
        <v>108</v>
      </c>
      <c r="H27" s="96" t="s">
        <v>109</v>
      </c>
      <c r="I27" s="97"/>
      <c r="J27" s="93">
        <v>0.0</v>
      </c>
      <c r="K27" s="94">
        <f t="shared" si="1"/>
        <v>0</v>
      </c>
      <c r="L27" s="94">
        <f t="shared" si="2"/>
        <v>0</v>
      </c>
      <c r="M27" s="93">
        <v>0.0</v>
      </c>
      <c r="N27" s="94">
        <f t="shared" si="3"/>
        <v>0</v>
      </c>
      <c r="O27" s="94">
        <f t="shared" si="4"/>
        <v>0</v>
      </c>
      <c r="P27" s="93">
        <v>0.0</v>
      </c>
      <c r="Q27" s="94">
        <f t="shared" si="5"/>
        <v>0</v>
      </c>
      <c r="R27" s="94">
        <f t="shared" si="6"/>
        <v>0</v>
      </c>
      <c r="S27" s="93">
        <v>0.0</v>
      </c>
      <c r="T27" s="94">
        <f t="shared" si="7"/>
        <v>0</v>
      </c>
      <c r="U27" s="94">
        <f t="shared" si="8"/>
        <v>0</v>
      </c>
      <c r="V27" s="93">
        <v>0.0</v>
      </c>
      <c r="W27" s="94">
        <f t="shared" si="9"/>
        <v>0</v>
      </c>
      <c r="X27" s="94">
        <f t="shared" si="10"/>
        <v>0</v>
      </c>
      <c r="Y27" s="93">
        <v>0.0</v>
      </c>
      <c r="Z27" s="94">
        <f t="shared" si="11"/>
        <v>0</v>
      </c>
      <c r="AA27" s="94">
        <f t="shared" si="12"/>
        <v>0</v>
      </c>
      <c r="AB27" s="93">
        <v>0.0</v>
      </c>
      <c r="AC27" s="94">
        <f t="shared" si="13"/>
        <v>0</v>
      </c>
      <c r="AD27" s="94">
        <f t="shared" si="14"/>
        <v>0</v>
      </c>
      <c r="AE27" s="93">
        <v>0.0</v>
      </c>
      <c r="AF27" s="94">
        <f t="shared" si="15"/>
        <v>0</v>
      </c>
      <c r="AG27" s="94">
        <f t="shared" si="16"/>
        <v>0</v>
      </c>
      <c r="AH27" s="93">
        <v>0.0</v>
      </c>
      <c r="AI27" s="94">
        <f t="shared" si="17"/>
        <v>0</v>
      </c>
      <c r="AJ27" s="94">
        <f t="shared" si="18"/>
        <v>0</v>
      </c>
      <c r="AK27" s="93">
        <v>0.0</v>
      </c>
      <c r="AL27" s="94">
        <f t="shared" si="19"/>
        <v>0</v>
      </c>
      <c r="AM27" s="94">
        <f t="shared" si="20"/>
        <v>0</v>
      </c>
    </row>
    <row r="28" ht="30.0" customHeight="1">
      <c r="A28" s="95">
        <v>2.5</v>
      </c>
      <c r="B28" s="30"/>
      <c r="C28" s="30"/>
      <c r="D28" s="30"/>
      <c r="E28" s="30"/>
      <c r="F28" s="98" t="s">
        <v>112</v>
      </c>
      <c r="G28" s="96" t="s">
        <v>110</v>
      </c>
      <c r="H28" s="96" t="s">
        <v>109</v>
      </c>
      <c r="I28" s="97"/>
      <c r="J28" s="93">
        <v>0.0</v>
      </c>
      <c r="K28" s="94">
        <f t="shared" si="1"/>
        <v>0</v>
      </c>
      <c r="L28" s="94">
        <f t="shared" si="2"/>
        <v>0</v>
      </c>
      <c r="M28" s="93">
        <v>0.0</v>
      </c>
      <c r="N28" s="94">
        <f t="shared" si="3"/>
        <v>0</v>
      </c>
      <c r="O28" s="94">
        <f t="shared" si="4"/>
        <v>0</v>
      </c>
      <c r="P28" s="93">
        <v>0.0</v>
      </c>
      <c r="Q28" s="94">
        <f t="shared" si="5"/>
        <v>0</v>
      </c>
      <c r="R28" s="94">
        <f t="shared" si="6"/>
        <v>0</v>
      </c>
      <c r="S28" s="93">
        <v>0.0</v>
      </c>
      <c r="T28" s="94">
        <f t="shared" si="7"/>
        <v>0</v>
      </c>
      <c r="U28" s="94">
        <f t="shared" si="8"/>
        <v>0</v>
      </c>
      <c r="V28" s="93">
        <v>0.0</v>
      </c>
      <c r="W28" s="94">
        <f t="shared" si="9"/>
        <v>0</v>
      </c>
      <c r="X28" s="94">
        <f t="shared" si="10"/>
        <v>0</v>
      </c>
      <c r="Y28" s="93">
        <v>0.0</v>
      </c>
      <c r="Z28" s="94">
        <f t="shared" si="11"/>
        <v>0</v>
      </c>
      <c r="AA28" s="94">
        <f t="shared" si="12"/>
        <v>0</v>
      </c>
      <c r="AB28" s="93">
        <v>0.0</v>
      </c>
      <c r="AC28" s="94">
        <f t="shared" si="13"/>
        <v>0</v>
      </c>
      <c r="AD28" s="94">
        <f t="shared" si="14"/>
        <v>0</v>
      </c>
      <c r="AE28" s="93">
        <v>0.0</v>
      </c>
      <c r="AF28" s="94">
        <f t="shared" si="15"/>
        <v>0</v>
      </c>
      <c r="AG28" s="94">
        <f t="shared" si="16"/>
        <v>0</v>
      </c>
      <c r="AH28" s="93">
        <v>0.0</v>
      </c>
      <c r="AI28" s="94">
        <f t="shared" si="17"/>
        <v>0</v>
      </c>
      <c r="AJ28" s="94">
        <f t="shared" si="18"/>
        <v>0</v>
      </c>
      <c r="AK28" s="93">
        <v>0.0</v>
      </c>
      <c r="AL28" s="94">
        <f t="shared" si="19"/>
        <v>0</v>
      </c>
      <c r="AM28" s="94">
        <f t="shared" si="20"/>
        <v>0</v>
      </c>
    </row>
    <row r="29" ht="30.0" customHeight="1">
      <c r="A29" s="95">
        <v>2.6</v>
      </c>
      <c r="B29" s="30"/>
      <c r="C29" s="30"/>
      <c r="D29" s="33"/>
      <c r="E29" s="33"/>
      <c r="F29" s="98" t="s">
        <v>112</v>
      </c>
      <c r="G29" s="96" t="s">
        <v>111</v>
      </c>
      <c r="H29" s="96" t="s">
        <v>109</v>
      </c>
      <c r="I29" s="97"/>
      <c r="J29" s="93">
        <v>0.0</v>
      </c>
      <c r="K29" s="94">
        <f t="shared" si="1"/>
        <v>0</v>
      </c>
      <c r="L29" s="94">
        <f t="shared" si="2"/>
        <v>0</v>
      </c>
      <c r="M29" s="93">
        <v>0.0</v>
      </c>
      <c r="N29" s="94">
        <f t="shared" si="3"/>
        <v>0</v>
      </c>
      <c r="O29" s="94">
        <f t="shared" si="4"/>
        <v>0</v>
      </c>
      <c r="P29" s="93">
        <v>0.0</v>
      </c>
      <c r="Q29" s="94">
        <f t="shared" si="5"/>
        <v>0</v>
      </c>
      <c r="R29" s="94">
        <f t="shared" si="6"/>
        <v>0</v>
      </c>
      <c r="S29" s="93">
        <v>0.0</v>
      </c>
      <c r="T29" s="94">
        <f t="shared" si="7"/>
        <v>0</v>
      </c>
      <c r="U29" s="94">
        <f t="shared" si="8"/>
        <v>0</v>
      </c>
      <c r="V29" s="93">
        <v>0.0</v>
      </c>
      <c r="W29" s="94">
        <f t="shared" si="9"/>
        <v>0</v>
      </c>
      <c r="X29" s="94">
        <f t="shared" si="10"/>
        <v>0</v>
      </c>
      <c r="Y29" s="93">
        <v>0.0</v>
      </c>
      <c r="Z29" s="94">
        <f t="shared" si="11"/>
        <v>0</v>
      </c>
      <c r="AA29" s="94">
        <f t="shared" si="12"/>
        <v>0</v>
      </c>
      <c r="AB29" s="93">
        <v>0.0</v>
      </c>
      <c r="AC29" s="94">
        <f t="shared" si="13"/>
        <v>0</v>
      </c>
      <c r="AD29" s="94">
        <f t="shared" si="14"/>
        <v>0</v>
      </c>
      <c r="AE29" s="93">
        <v>0.0</v>
      </c>
      <c r="AF29" s="94">
        <f t="shared" si="15"/>
        <v>0</v>
      </c>
      <c r="AG29" s="94">
        <f t="shared" si="16"/>
        <v>0</v>
      </c>
      <c r="AH29" s="93">
        <v>0.0</v>
      </c>
      <c r="AI29" s="94">
        <f t="shared" si="17"/>
        <v>0</v>
      </c>
      <c r="AJ29" s="94">
        <f t="shared" si="18"/>
        <v>0</v>
      </c>
      <c r="AK29" s="93">
        <v>0.0</v>
      </c>
      <c r="AL29" s="94">
        <f t="shared" si="19"/>
        <v>0</v>
      </c>
      <c r="AM29" s="94">
        <f t="shared" si="20"/>
        <v>0</v>
      </c>
    </row>
    <row r="30" ht="30.0" customHeight="1">
      <c r="A30" s="95">
        <v>2.7</v>
      </c>
      <c r="B30" s="30"/>
      <c r="C30" s="30"/>
      <c r="D30" s="100" t="s">
        <v>113</v>
      </c>
      <c r="E30" s="101" t="s">
        <v>114</v>
      </c>
      <c r="F30" s="98" t="s">
        <v>112</v>
      </c>
      <c r="G30" s="96" t="s">
        <v>108</v>
      </c>
      <c r="H30" s="96" t="s">
        <v>109</v>
      </c>
      <c r="I30" s="97"/>
      <c r="J30" s="93">
        <v>0.0</v>
      </c>
      <c r="K30" s="94">
        <f t="shared" si="1"/>
        <v>0</v>
      </c>
      <c r="L30" s="94">
        <f t="shared" si="2"/>
        <v>0</v>
      </c>
      <c r="M30" s="93">
        <v>0.0</v>
      </c>
      <c r="N30" s="94">
        <f t="shared" si="3"/>
        <v>0</v>
      </c>
      <c r="O30" s="94">
        <f t="shared" si="4"/>
        <v>0</v>
      </c>
      <c r="P30" s="93">
        <v>0.0</v>
      </c>
      <c r="Q30" s="94">
        <f t="shared" si="5"/>
        <v>0</v>
      </c>
      <c r="R30" s="94">
        <f t="shared" si="6"/>
        <v>0</v>
      </c>
      <c r="S30" s="93">
        <v>0.0</v>
      </c>
      <c r="T30" s="94">
        <f t="shared" si="7"/>
        <v>0</v>
      </c>
      <c r="U30" s="94">
        <f t="shared" si="8"/>
        <v>0</v>
      </c>
      <c r="V30" s="93">
        <v>0.0</v>
      </c>
      <c r="W30" s="94">
        <f t="shared" si="9"/>
        <v>0</v>
      </c>
      <c r="X30" s="94">
        <f t="shared" si="10"/>
        <v>0</v>
      </c>
      <c r="Y30" s="93">
        <v>0.0</v>
      </c>
      <c r="Z30" s="94">
        <f t="shared" si="11"/>
        <v>0</v>
      </c>
      <c r="AA30" s="94">
        <f t="shared" si="12"/>
        <v>0</v>
      </c>
      <c r="AB30" s="93">
        <v>0.0</v>
      </c>
      <c r="AC30" s="94">
        <f t="shared" si="13"/>
        <v>0</v>
      </c>
      <c r="AD30" s="94">
        <f t="shared" si="14"/>
        <v>0</v>
      </c>
      <c r="AE30" s="93">
        <v>0.0</v>
      </c>
      <c r="AF30" s="94">
        <f t="shared" si="15"/>
        <v>0</v>
      </c>
      <c r="AG30" s="94">
        <f t="shared" si="16"/>
        <v>0</v>
      </c>
      <c r="AH30" s="93">
        <v>0.0</v>
      </c>
      <c r="AI30" s="94">
        <f t="shared" si="17"/>
        <v>0</v>
      </c>
      <c r="AJ30" s="94">
        <f t="shared" si="18"/>
        <v>0</v>
      </c>
      <c r="AK30" s="93">
        <v>0.0</v>
      </c>
      <c r="AL30" s="94">
        <f t="shared" si="19"/>
        <v>0</v>
      </c>
      <c r="AM30" s="94">
        <f t="shared" si="20"/>
        <v>0</v>
      </c>
    </row>
    <row r="31" ht="30.0" customHeight="1">
      <c r="A31" s="95">
        <v>2.8</v>
      </c>
      <c r="B31" s="30"/>
      <c r="C31" s="30"/>
      <c r="D31" s="30"/>
      <c r="E31" s="30"/>
      <c r="F31" s="98" t="s">
        <v>112</v>
      </c>
      <c r="G31" s="96" t="s">
        <v>110</v>
      </c>
      <c r="H31" s="96" t="s">
        <v>109</v>
      </c>
      <c r="I31" s="97"/>
      <c r="J31" s="93">
        <v>0.0</v>
      </c>
      <c r="K31" s="94">
        <f t="shared" si="1"/>
        <v>0</v>
      </c>
      <c r="L31" s="94">
        <f t="shared" si="2"/>
        <v>0</v>
      </c>
      <c r="M31" s="93">
        <v>0.0</v>
      </c>
      <c r="N31" s="94">
        <f t="shared" si="3"/>
        <v>0</v>
      </c>
      <c r="O31" s="94">
        <f t="shared" si="4"/>
        <v>0</v>
      </c>
      <c r="P31" s="93">
        <v>0.0</v>
      </c>
      <c r="Q31" s="94">
        <f t="shared" si="5"/>
        <v>0</v>
      </c>
      <c r="R31" s="94">
        <f t="shared" si="6"/>
        <v>0</v>
      </c>
      <c r="S31" s="93">
        <v>0.0</v>
      </c>
      <c r="T31" s="94">
        <f t="shared" si="7"/>
        <v>0</v>
      </c>
      <c r="U31" s="94">
        <f t="shared" si="8"/>
        <v>0</v>
      </c>
      <c r="V31" s="93">
        <v>0.0</v>
      </c>
      <c r="W31" s="94">
        <f t="shared" si="9"/>
        <v>0</v>
      </c>
      <c r="X31" s="94">
        <f t="shared" si="10"/>
        <v>0</v>
      </c>
      <c r="Y31" s="93">
        <v>0.0</v>
      </c>
      <c r="Z31" s="94">
        <f t="shared" si="11"/>
        <v>0</v>
      </c>
      <c r="AA31" s="94">
        <f t="shared" si="12"/>
        <v>0</v>
      </c>
      <c r="AB31" s="93">
        <v>0.0</v>
      </c>
      <c r="AC31" s="94">
        <f t="shared" si="13"/>
        <v>0</v>
      </c>
      <c r="AD31" s="94">
        <f t="shared" si="14"/>
        <v>0</v>
      </c>
      <c r="AE31" s="93">
        <v>0.0</v>
      </c>
      <c r="AF31" s="94">
        <f t="shared" si="15"/>
        <v>0</v>
      </c>
      <c r="AG31" s="94">
        <f t="shared" si="16"/>
        <v>0</v>
      </c>
      <c r="AH31" s="93">
        <v>0.0</v>
      </c>
      <c r="AI31" s="94">
        <f t="shared" si="17"/>
        <v>0</v>
      </c>
      <c r="AJ31" s="94">
        <f t="shared" si="18"/>
        <v>0</v>
      </c>
      <c r="AK31" s="93">
        <v>0.0</v>
      </c>
      <c r="AL31" s="94">
        <f t="shared" si="19"/>
        <v>0</v>
      </c>
      <c r="AM31" s="94">
        <f t="shared" si="20"/>
        <v>0</v>
      </c>
    </row>
    <row r="32" ht="30.0" customHeight="1">
      <c r="A32" s="95">
        <v>2.9</v>
      </c>
      <c r="B32" s="30"/>
      <c r="C32" s="30"/>
      <c r="D32" s="33"/>
      <c r="E32" s="30"/>
      <c r="F32" s="98" t="s">
        <v>112</v>
      </c>
      <c r="G32" s="96" t="s">
        <v>111</v>
      </c>
      <c r="H32" s="96" t="s">
        <v>109</v>
      </c>
      <c r="I32" s="97"/>
      <c r="J32" s="93">
        <v>0.0</v>
      </c>
      <c r="K32" s="94">
        <f t="shared" si="1"/>
        <v>0</v>
      </c>
      <c r="L32" s="94">
        <f t="shared" si="2"/>
        <v>0</v>
      </c>
      <c r="M32" s="93">
        <v>0.0</v>
      </c>
      <c r="N32" s="94">
        <f t="shared" si="3"/>
        <v>0</v>
      </c>
      <c r="O32" s="94">
        <f t="shared" si="4"/>
        <v>0</v>
      </c>
      <c r="P32" s="93">
        <v>0.0</v>
      </c>
      <c r="Q32" s="94">
        <f t="shared" si="5"/>
        <v>0</v>
      </c>
      <c r="R32" s="94">
        <f t="shared" si="6"/>
        <v>0</v>
      </c>
      <c r="S32" s="93">
        <v>0.0</v>
      </c>
      <c r="T32" s="94">
        <f t="shared" si="7"/>
        <v>0</v>
      </c>
      <c r="U32" s="94">
        <f t="shared" si="8"/>
        <v>0</v>
      </c>
      <c r="V32" s="93">
        <v>0.0</v>
      </c>
      <c r="W32" s="94">
        <f t="shared" si="9"/>
        <v>0</v>
      </c>
      <c r="X32" s="94">
        <f t="shared" si="10"/>
        <v>0</v>
      </c>
      <c r="Y32" s="93">
        <v>0.0</v>
      </c>
      <c r="Z32" s="109">
        <f t="shared" si="11"/>
        <v>0</v>
      </c>
      <c r="AA32" s="109">
        <f t="shared" si="12"/>
        <v>0</v>
      </c>
      <c r="AB32" s="110">
        <v>0.0</v>
      </c>
      <c r="AC32" s="109">
        <f t="shared" si="13"/>
        <v>0</v>
      </c>
      <c r="AD32" s="109">
        <f t="shared" si="14"/>
        <v>0</v>
      </c>
      <c r="AE32" s="110">
        <v>0.0</v>
      </c>
      <c r="AF32" s="109">
        <f t="shared" si="15"/>
        <v>0</v>
      </c>
      <c r="AG32" s="109">
        <f t="shared" si="16"/>
        <v>0</v>
      </c>
      <c r="AH32" s="110">
        <v>0.0</v>
      </c>
      <c r="AI32" s="109">
        <f t="shared" si="17"/>
        <v>0</v>
      </c>
      <c r="AJ32" s="109">
        <f t="shared" si="18"/>
        <v>0</v>
      </c>
      <c r="AK32" s="110">
        <v>0.0</v>
      </c>
      <c r="AL32" s="109">
        <f t="shared" si="19"/>
        <v>0</v>
      </c>
      <c r="AM32" s="109">
        <f t="shared" si="20"/>
        <v>0</v>
      </c>
    </row>
    <row r="33" ht="30.0" customHeight="1">
      <c r="A33" s="88">
        <v>3.1</v>
      </c>
      <c r="B33" s="89" t="s">
        <v>117</v>
      </c>
      <c r="C33" s="116" t="s">
        <v>104</v>
      </c>
      <c r="D33" s="89" t="s">
        <v>105</v>
      </c>
      <c r="E33" s="89" t="s">
        <v>106</v>
      </c>
      <c r="F33" s="91" t="s">
        <v>107</v>
      </c>
      <c r="G33" s="91" t="s">
        <v>108</v>
      </c>
      <c r="H33" s="91" t="s">
        <v>109</v>
      </c>
      <c r="I33" s="117"/>
      <c r="J33" s="112">
        <v>0.0</v>
      </c>
      <c r="K33" s="113">
        <f t="shared" si="1"/>
        <v>0</v>
      </c>
      <c r="L33" s="113">
        <f t="shared" si="2"/>
        <v>0</v>
      </c>
      <c r="M33" s="112">
        <v>0.0</v>
      </c>
      <c r="N33" s="113">
        <f t="shared" si="3"/>
        <v>0</v>
      </c>
      <c r="O33" s="113">
        <f t="shared" si="4"/>
        <v>0</v>
      </c>
      <c r="P33" s="112">
        <v>0.0</v>
      </c>
      <c r="Q33" s="113">
        <f t="shared" si="5"/>
        <v>0</v>
      </c>
      <c r="R33" s="113">
        <f t="shared" si="6"/>
        <v>0</v>
      </c>
      <c r="S33" s="112">
        <v>0.0</v>
      </c>
      <c r="T33" s="113">
        <f t="shared" si="7"/>
        <v>0</v>
      </c>
      <c r="U33" s="113">
        <f t="shared" si="8"/>
        <v>0</v>
      </c>
      <c r="V33" s="112">
        <v>0.0</v>
      </c>
      <c r="W33" s="113">
        <f t="shared" si="9"/>
        <v>0</v>
      </c>
      <c r="X33" s="113">
        <f t="shared" si="10"/>
        <v>0</v>
      </c>
      <c r="Y33" s="112">
        <v>0.0</v>
      </c>
      <c r="Z33" s="114">
        <f t="shared" si="11"/>
        <v>0</v>
      </c>
      <c r="AA33" s="114">
        <f t="shared" si="12"/>
        <v>0</v>
      </c>
      <c r="AB33" s="115">
        <v>0.0</v>
      </c>
      <c r="AC33" s="114">
        <f t="shared" si="13"/>
        <v>0</v>
      </c>
      <c r="AD33" s="114">
        <f t="shared" si="14"/>
        <v>0</v>
      </c>
      <c r="AE33" s="115">
        <v>0.0</v>
      </c>
      <c r="AF33" s="114">
        <f t="shared" si="15"/>
        <v>0</v>
      </c>
      <c r="AG33" s="114">
        <f t="shared" si="16"/>
        <v>0</v>
      </c>
      <c r="AH33" s="115">
        <v>0.0</v>
      </c>
      <c r="AI33" s="114">
        <f t="shared" si="17"/>
        <v>0</v>
      </c>
      <c r="AJ33" s="114">
        <f t="shared" si="18"/>
        <v>0</v>
      </c>
      <c r="AK33" s="115">
        <v>0.0</v>
      </c>
      <c r="AL33" s="114">
        <f t="shared" si="19"/>
        <v>0</v>
      </c>
      <c r="AM33" s="114">
        <f t="shared" si="20"/>
        <v>0</v>
      </c>
    </row>
    <row r="34" ht="30.0" customHeight="1">
      <c r="A34" s="95">
        <v>3.2</v>
      </c>
      <c r="B34" s="30"/>
      <c r="C34" s="104"/>
      <c r="D34" s="30"/>
      <c r="E34" s="30"/>
      <c r="F34" s="96" t="s">
        <v>107</v>
      </c>
      <c r="G34" s="96" t="s">
        <v>110</v>
      </c>
      <c r="H34" s="96" t="s">
        <v>109</v>
      </c>
      <c r="I34" s="97"/>
      <c r="J34" s="93">
        <v>0.0</v>
      </c>
      <c r="K34" s="94">
        <f t="shared" si="1"/>
        <v>0</v>
      </c>
      <c r="L34" s="94">
        <f t="shared" si="2"/>
        <v>0</v>
      </c>
      <c r="M34" s="93">
        <v>0.0</v>
      </c>
      <c r="N34" s="94">
        <f t="shared" si="3"/>
        <v>0</v>
      </c>
      <c r="O34" s="94">
        <f t="shared" si="4"/>
        <v>0</v>
      </c>
      <c r="P34" s="93">
        <v>0.0</v>
      </c>
      <c r="Q34" s="94">
        <f t="shared" si="5"/>
        <v>0</v>
      </c>
      <c r="R34" s="94">
        <f t="shared" si="6"/>
        <v>0</v>
      </c>
      <c r="S34" s="93">
        <v>0.0</v>
      </c>
      <c r="T34" s="94">
        <f t="shared" si="7"/>
        <v>0</v>
      </c>
      <c r="U34" s="94">
        <f t="shared" si="8"/>
        <v>0</v>
      </c>
      <c r="V34" s="93">
        <v>0.0</v>
      </c>
      <c r="W34" s="94">
        <f t="shared" si="9"/>
        <v>0</v>
      </c>
      <c r="X34" s="94">
        <f t="shared" si="10"/>
        <v>0</v>
      </c>
      <c r="Y34" s="93">
        <v>0.0</v>
      </c>
      <c r="Z34" s="94">
        <f t="shared" si="11"/>
        <v>0</v>
      </c>
      <c r="AA34" s="94">
        <f t="shared" si="12"/>
        <v>0</v>
      </c>
      <c r="AB34" s="93">
        <v>0.0</v>
      </c>
      <c r="AC34" s="94">
        <f t="shared" si="13"/>
        <v>0</v>
      </c>
      <c r="AD34" s="94">
        <f t="shared" si="14"/>
        <v>0</v>
      </c>
      <c r="AE34" s="93">
        <v>0.0</v>
      </c>
      <c r="AF34" s="94">
        <f t="shared" si="15"/>
        <v>0</v>
      </c>
      <c r="AG34" s="94">
        <f t="shared" si="16"/>
        <v>0</v>
      </c>
      <c r="AH34" s="93">
        <v>0.0</v>
      </c>
      <c r="AI34" s="94">
        <f t="shared" si="17"/>
        <v>0</v>
      </c>
      <c r="AJ34" s="94">
        <f t="shared" si="18"/>
        <v>0</v>
      </c>
      <c r="AK34" s="93">
        <v>0.0</v>
      </c>
      <c r="AL34" s="94">
        <f t="shared" si="19"/>
        <v>0</v>
      </c>
      <c r="AM34" s="94">
        <f t="shared" si="20"/>
        <v>0</v>
      </c>
    </row>
    <row r="35" ht="30.0" customHeight="1">
      <c r="A35" s="95">
        <v>3.3</v>
      </c>
      <c r="B35" s="30"/>
      <c r="C35" s="104"/>
      <c r="D35" s="30"/>
      <c r="E35" s="30"/>
      <c r="F35" s="96" t="s">
        <v>107</v>
      </c>
      <c r="G35" s="96" t="s">
        <v>111</v>
      </c>
      <c r="H35" s="96" t="s">
        <v>109</v>
      </c>
      <c r="I35" s="97"/>
      <c r="J35" s="93">
        <v>0.0</v>
      </c>
      <c r="K35" s="94">
        <f t="shared" si="1"/>
        <v>0</v>
      </c>
      <c r="L35" s="94">
        <f t="shared" si="2"/>
        <v>0</v>
      </c>
      <c r="M35" s="93">
        <v>0.0</v>
      </c>
      <c r="N35" s="94">
        <f t="shared" si="3"/>
        <v>0</v>
      </c>
      <c r="O35" s="94">
        <f t="shared" si="4"/>
        <v>0</v>
      </c>
      <c r="P35" s="93">
        <v>0.0</v>
      </c>
      <c r="Q35" s="94">
        <f t="shared" si="5"/>
        <v>0</v>
      </c>
      <c r="R35" s="94">
        <f t="shared" si="6"/>
        <v>0</v>
      </c>
      <c r="S35" s="93">
        <v>0.0</v>
      </c>
      <c r="T35" s="94">
        <f t="shared" si="7"/>
        <v>0</v>
      </c>
      <c r="U35" s="94">
        <f t="shared" si="8"/>
        <v>0</v>
      </c>
      <c r="V35" s="93">
        <v>0.0</v>
      </c>
      <c r="W35" s="94">
        <f t="shared" si="9"/>
        <v>0</v>
      </c>
      <c r="X35" s="94">
        <f t="shared" si="10"/>
        <v>0</v>
      </c>
      <c r="Y35" s="93">
        <v>0.0</v>
      </c>
      <c r="Z35" s="94">
        <f t="shared" si="11"/>
        <v>0</v>
      </c>
      <c r="AA35" s="94">
        <f t="shared" si="12"/>
        <v>0</v>
      </c>
      <c r="AB35" s="93">
        <v>0.0</v>
      </c>
      <c r="AC35" s="94">
        <f t="shared" si="13"/>
        <v>0</v>
      </c>
      <c r="AD35" s="94">
        <f t="shared" si="14"/>
        <v>0</v>
      </c>
      <c r="AE35" s="93">
        <v>0.0</v>
      </c>
      <c r="AF35" s="94">
        <f t="shared" si="15"/>
        <v>0</v>
      </c>
      <c r="AG35" s="94">
        <f t="shared" si="16"/>
        <v>0</v>
      </c>
      <c r="AH35" s="93">
        <v>0.0</v>
      </c>
      <c r="AI35" s="94">
        <f t="shared" si="17"/>
        <v>0</v>
      </c>
      <c r="AJ35" s="94">
        <f t="shared" si="18"/>
        <v>0</v>
      </c>
      <c r="AK35" s="93">
        <v>0.0</v>
      </c>
      <c r="AL35" s="94">
        <f t="shared" si="19"/>
        <v>0</v>
      </c>
      <c r="AM35" s="94">
        <f t="shared" si="20"/>
        <v>0</v>
      </c>
    </row>
    <row r="36" ht="30.0" customHeight="1">
      <c r="A36" s="95">
        <v>3.4</v>
      </c>
      <c r="B36" s="30"/>
      <c r="C36" s="104"/>
      <c r="D36" s="30"/>
      <c r="E36" s="30"/>
      <c r="F36" s="98" t="s">
        <v>112</v>
      </c>
      <c r="G36" s="96" t="s">
        <v>108</v>
      </c>
      <c r="H36" s="96" t="s">
        <v>109</v>
      </c>
      <c r="I36" s="97"/>
      <c r="J36" s="93">
        <v>0.0</v>
      </c>
      <c r="K36" s="94">
        <f t="shared" si="1"/>
        <v>0</v>
      </c>
      <c r="L36" s="94">
        <f t="shared" si="2"/>
        <v>0</v>
      </c>
      <c r="M36" s="93">
        <v>0.0</v>
      </c>
      <c r="N36" s="94">
        <f t="shared" si="3"/>
        <v>0</v>
      </c>
      <c r="O36" s="94">
        <f t="shared" si="4"/>
        <v>0</v>
      </c>
      <c r="P36" s="93">
        <v>0.0</v>
      </c>
      <c r="Q36" s="94">
        <f t="shared" si="5"/>
        <v>0</v>
      </c>
      <c r="R36" s="94">
        <f t="shared" si="6"/>
        <v>0</v>
      </c>
      <c r="S36" s="93">
        <v>0.0</v>
      </c>
      <c r="T36" s="94">
        <f t="shared" si="7"/>
        <v>0</v>
      </c>
      <c r="U36" s="94">
        <f t="shared" si="8"/>
        <v>0</v>
      </c>
      <c r="V36" s="93">
        <v>0.0</v>
      </c>
      <c r="W36" s="94">
        <f t="shared" si="9"/>
        <v>0</v>
      </c>
      <c r="X36" s="94">
        <f t="shared" si="10"/>
        <v>0</v>
      </c>
      <c r="Y36" s="93">
        <v>0.0</v>
      </c>
      <c r="Z36" s="94">
        <f t="shared" si="11"/>
        <v>0</v>
      </c>
      <c r="AA36" s="94">
        <f t="shared" si="12"/>
        <v>0</v>
      </c>
      <c r="AB36" s="93">
        <v>0.0</v>
      </c>
      <c r="AC36" s="94">
        <f t="shared" si="13"/>
        <v>0</v>
      </c>
      <c r="AD36" s="94">
        <f t="shared" si="14"/>
        <v>0</v>
      </c>
      <c r="AE36" s="93">
        <v>0.0</v>
      </c>
      <c r="AF36" s="94">
        <f t="shared" si="15"/>
        <v>0</v>
      </c>
      <c r="AG36" s="94">
        <f t="shared" si="16"/>
        <v>0</v>
      </c>
      <c r="AH36" s="93">
        <v>0.0</v>
      </c>
      <c r="AI36" s="94">
        <f t="shared" si="17"/>
        <v>0</v>
      </c>
      <c r="AJ36" s="94">
        <f t="shared" si="18"/>
        <v>0</v>
      </c>
      <c r="AK36" s="93">
        <v>0.0</v>
      </c>
      <c r="AL36" s="94">
        <f t="shared" si="19"/>
        <v>0</v>
      </c>
      <c r="AM36" s="94">
        <f t="shared" si="20"/>
        <v>0</v>
      </c>
    </row>
    <row r="37" ht="30.0" customHeight="1">
      <c r="A37" s="95">
        <v>3.5</v>
      </c>
      <c r="B37" s="30"/>
      <c r="C37" s="104"/>
      <c r="D37" s="30"/>
      <c r="E37" s="30"/>
      <c r="F37" s="98" t="s">
        <v>112</v>
      </c>
      <c r="G37" s="96" t="s">
        <v>110</v>
      </c>
      <c r="H37" s="96" t="s">
        <v>109</v>
      </c>
      <c r="I37" s="97"/>
      <c r="J37" s="93">
        <v>0.0</v>
      </c>
      <c r="K37" s="94">
        <f t="shared" si="1"/>
        <v>0</v>
      </c>
      <c r="L37" s="94">
        <f t="shared" si="2"/>
        <v>0</v>
      </c>
      <c r="M37" s="93">
        <v>0.0</v>
      </c>
      <c r="N37" s="94">
        <f t="shared" si="3"/>
        <v>0</v>
      </c>
      <c r="O37" s="94">
        <f t="shared" si="4"/>
        <v>0</v>
      </c>
      <c r="P37" s="93">
        <v>0.0</v>
      </c>
      <c r="Q37" s="94">
        <f t="shared" si="5"/>
        <v>0</v>
      </c>
      <c r="R37" s="94">
        <f t="shared" si="6"/>
        <v>0</v>
      </c>
      <c r="S37" s="93">
        <v>0.0</v>
      </c>
      <c r="T37" s="94">
        <f t="shared" si="7"/>
        <v>0</v>
      </c>
      <c r="U37" s="94">
        <f t="shared" si="8"/>
        <v>0</v>
      </c>
      <c r="V37" s="93">
        <v>0.0</v>
      </c>
      <c r="W37" s="94">
        <f t="shared" si="9"/>
        <v>0</v>
      </c>
      <c r="X37" s="94">
        <f t="shared" si="10"/>
        <v>0</v>
      </c>
      <c r="Y37" s="93">
        <v>0.0</v>
      </c>
      <c r="Z37" s="94">
        <f t="shared" si="11"/>
        <v>0</v>
      </c>
      <c r="AA37" s="94">
        <f t="shared" si="12"/>
        <v>0</v>
      </c>
      <c r="AB37" s="93">
        <v>0.0</v>
      </c>
      <c r="AC37" s="94">
        <f t="shared" si="13"/>
        <v>0</v>
      </c>
      <c r="AD37" s="94">
        <f t="shared" si="14"/>
        <v>0</v>
      </c>
      <c r="AE37" s="93">
        <v>0.0</v>
      </c>
      <c r="AF37" s="94">
        <f t="shared" si="15"/>
        <v>0</v>
      </c>
      <c r="AG37" s="94">
        <f t="shared" si="16"/>
        <v>0</v>
      </c>
      <c r="AH37" s="93">
        <v>0.0</v>
      </c>
      <c r="AI37" s="94">
        <f t="shared" si="17"/>
        <v>0</v>
      </c>
      <c r="AJ37" s="94">
        <f t="shared" si="18"/>
        <v>0</v>
      </c>
      <c r="AK37" s="93">
        <v>0.0</v>
      </c>
      <c r="AL37" s="94">
        <f t="shared" si="19"/>
        <v>0</v>
      </c>
      <c r="AM37" s="94">
        <f t="shared" si="20"/>
        <v>0</v>
      </c>
    </row>
    <row r="38" ht="30.0" customHeight="1">
      <c r="A38" s="95">
        <v>3.6</v>
      </c>
      <c r="B38" s="30"/>
      <c r="C38" s="104"/>
      <c r="D38" s="33"/>
      <c r="E38" s="33"/>
      <c r="F38" s="98" t="s">
        <v>112</v>
      </c>
      <c r="G38" s="96" t="s">
        <v>111</v>
      </c>
      <c r="H38" s="96" t="s">
        <v>109</v>
      </c>
      <c r="I38" s="97"/>
      <c r="J38" s="93">
        <v>0.0</v>
      </c>
      <c r="K38" s="94">
        <f t="shared" si="1"/>
        <v>0</v>
      </c>
      <c r="L38" s="94">
        <f t="shared" si="2"/>
        <v>0</v>
      </c>
      <c r="M38" s="93">
        <v>0.0</v>
      </c>
      <c r="N38" s="94">
        <f t="shared" si="3"/>
        <v>0</v>
      </c>
      <c r="O38" s="94">
        <f t="shared" si="4"/>
        <v>0</v>
      </c>
      <c r="P38" s="93">
        <v>0.0</v>
      </c>
      <c r="Q38" s="94">
        <f t="shared" si="5"/>
        <v>0</v>
      </c>
      <c r="R38" s="94">
        <f t="shared" si="6"/>
        <v>0</v>
      </c>
      <c r="S38" s="93">
        <v>0.0</v>
      </c>
      <c r="T38" s="94">
        <f t="shared" si="7"/>
        <v>0</v>
      </c>
      <c r="U38" s="94">
        <f t="shared" si="8"/>
        <v>0</v>
      </c>
      <c r="V38" s="93">
        <v>0.0</v>
      </c>
      <c r="W38" s="94">
        <f t="shared" si="9"/>
        <v>0</v>
      </c>
      <c r="X38" s="94">
        <f t="shared" si="10"/>
        <v>0</v>
      </c>
      <c r="Y38" s="93">
        <v>0.0</v>
      </c>
      <c r="Z38" s="94">
        <f t="shared" si="11"/>
        <v>0</v>
      </c>
      <c r="AA38" s="94">
        <f t="shared" si="12"/>
        <v>0</v>
      </c>
      <c r="AB38" s="93">
        <v>0.0</v>
      </c>
      <c r="AC38" s="94">
        <f t="shared" si="13"/>
        <v>0</v>
      </c>
      <c r="AD38" s="94">
        <f t="shared" si="14"/>
        <v>0</v>
      </c>
      <c r="AE38" s="93">
        <v>0.0</v>
      </c>
      <c r="AF38" s="94">
        <f t="shared" si="15"/>
        <v>0</v>
      </c>
      <c r="AG38" s="94">
        <f t="shared" si="16"/>
        <v>0</v>
      </c>
      <c r="AH38" s="93">
        <v>0.0</v>
      </c>
      <c r="AI38" s="94">
        <f t="shared" si="17"/>
        <v>0</v>
      </c>
      <c r="AJ38" s="94">
        <f t="shared" si="18"/>
        <v>0</v>
      </c>
      <c r="AK38" s="93">
        <v>0.0</v>
      </c>
      <c r="AL38" s="94">
        <f t="shared" si="19"/>
        <v>0</v>
      </c>
      <c r="AM38" s="94">
        <f t="shared" si="20"/>
        <v>0</v>
      </c>
    </row>
    <row r="39" ht="30.0" customHeight="1">
      <c r="A39" s="95">
        <v>3.7</v>
      </c>
      <c r="B39" s="30"/>
      <c r="C39" s="104"/>
      <c r="D39" s="100" t="s">
        <v>113</v>
      </c>
      <c r="E39" s="101" t="s">
        <v>114</v>
      </c>
      <c r="F39" s="98" t="s">
        <v>112</v>
      </c>
      <c r="G39" s="96" t="s">
        <v>108</v>
      </c>
      <c r="H39" s="96" t="s">
        <v>109</v>
      </c>
      <c r="I39" s="97"/>
      <c r="J39" s="93">
        <v>0.0</v>
      </c>
      <c r="K39" s="94">
        <f t="shared" si="1"/>
        <v>0</v>
      </c>
      <c r="L39" s="94">
        <f t="shared" si="2"/>
        <v>0</v>
      </c>
      <c r="M39" s="93">
        <v>0.0</v>
      </c>
      <c r="N39" s="94">
        <f t="shared" si="3"/>
        <v>0</v>
      </c>
      <c r="O39" s="94">
        <f t="shared" si="4"/>
        <v>0</v>
      </c>
      <c r="P39" s="93">
        <v>0.0</v>
      </c>
      <c r="Q39" s="94">
        <f t="shared" si="5"/>
        <v>0</v>
      </c>
      <c r="R39" s="94">
        <f t="shared" si="6"/>
        <v>0</v>
      </c>
      <c r="S39" s="93">
        <v>0.0</v>
      </c>
      <c r="T39" s="94">
        <f t="shared" si="7"/>
        <v>0</v>
      </c>
      <c r="U39" s="94">
        <f t="shared" si="8"/>
        <v>0</v>
      </c>
      <c r="V39" s="93">
        <v>0.0</v>
      </c>
      <c r="W39" s="94">
        <f t="shared" si="9"/>
        <v>0</v>
      </c>
      <c r="X39" s="94">
        <f t="shared" si="10"/>
        <v>0</v>
      </c>
      <c r="Y39" s="93">
        <v>0.0</v>
      </c>
      <c r="Z39" s="94">
        <f t="shared" si="11"/>
        <v>0</v>
      </c>
      <c r="AA39" s="94">
        <f t="shared" si="12"/>
        <v>0</v>
      </c>
      <c r="AB39" s="93">
        <v>0.0</v>
      </c>
      <c r="AC39" s="94">
        <f t="shared" si="13"/>
        <v>0</v>
      </c>
      <c r="AD39" s="94">
        <f t="shared" si="14"/>
        <v>0</v>
      </c>
      <c r="AE39" s="93">
        <v>0.0</v>
      </c>
      <c r="AF39" s="94">
        <f t="shared" si="15"/>
        <v>0</v>
      </c>
      <c r="AG39" s="94">
        <f t="shared" si="16"/>
        <v>0</v>
      </c>
      <c r="AH39" s="93">
        <v>0.0</v>
      </c>
      <c r="AI39" s="94">
        <f t="shared" si="17"/>
        <v>0</v>
      </c>
      <c r="AJ39" s="94">
        <f t="shared" si="18"/>
        <v>0</v>
      </c>
      <c r="AK39" s="93">
        <v>0.0</v>
      </c>
      <c r="AL39" s="94">
        <f t="shared" si="19"/>
        <v>0</v>
      </c>
      <c r="AM39" s="94">
        <f t="shared" si="20"/>
        <v>0</v>
      </c>
    </row>
    <row r="40" ht="30.0" customHeight="1">
      <c r="A40" s="95">
        <v>3.8</v>
      </c>
      <c r="B40" s="30"/>
      <c r="C40" s="104"/>
      <c r="D40" s="30"/>
      <c r="E40" s="30"/>
      <c r="F40" s="98" t="s">
        <v>112</v>
      </c>
      <c r="G40" s="96" t="s">
        <v>110</v>
      </c>
      <c r="H40" s="96" t="s">
        <v>109</v>
      </c>
      <c r="I40" s="97"/>
      <c r="J40" s="93">
        <v>0.0</v>
      </c>
      <c r="K40" s="94">
        <f t="shared" si="1"/>
        <v>0</v>
      </c>
      <c r="L40" s="94">
        <f t="shared" si="2"/>
        <v>0</v>
      </c>
      <c r="M40" s="93">
        <v>0.0</v>
      </c>
      <c r="N40" s="94">
        <f t="shared" si="3"/>
        <v>0</v>
      </c>
      <c r="O40" s="94">
        <f t="shared" si="4"/>
        <v>0</v>
      </c>
      <c r="P40" s="93">
        <v>0.0</v>
      </c>
      <c r="Q40" s="94">
        <f t="shared" si="5"/>
        <v>0</v>
      </c>
      <c r="R40" s="94">
        <f t="shared" si="6"/>
        <v>0</v>
      </c>
      <c r="S40" s="93">
        <v>0.0</v>
      </c>
      <c r="T40" s="94">
        <f t="shared" si="7"/>
        <v>0</v>
      </c>
      <c r="U40" s="94">
        <f t="shared" si="8"/>
        <v>0</v>
      </c>
      <c r="V40" s="93">
        <v>0.0</v>
      </c>
      <c r="W40" s="94">
        <f t="shared" si="9"/>
        <v>0</v>
      </c>
      <c r="X40" s="94">
        <f t="shared" si="10"/>
        <v>0</v>
      </c>
      <c r="Y40" s="93">
        <v>0.0</v>
      </c>
      <c r="Z40" s="94">
        <f t="shared" si="11"/>
        <v>0</v>
      </c>
      <c r="AA40" s="94">
        <f t="shared" si="12"/>
        <v>0</v>
      </c>
      <c r="AB40" s="93">
        <v>0.0</v>
      </c>
      <c r="AC40" s="94">
        <f t="shared" si="13"/>
        <v>0</v>
      </c>
      <c r="AD40" s="94">
        <f t="shared" si="14"/>
        <v>0</v>
      </c>
      <c r="AE40" s="93">
        <v>0.0</v>
      </c>
      <c r="AF40" s="94">
        <f t="shared" si="15"/>
        <v>0</v>
      </c>
      <c r="AG40" s="94">
        <f t="shared" si="16"/>
        <v>0</v>
      </c>
      <c r="AH40" s="93">
        <v>0.0</v>
      </c>
      <c r="AI40" s="94">
        <f t="shared" si="17"/>
        <v>0</v>
      </c>
      <c r="AJ40" s="94">
        <f t="shared" si="18"/>
        <v>0</v>
      </c>
      <c r="AK40" s="93">
        <v>0.0</v>
      </c>
      <c r="AL40" s="94">
        <f t="shared" si="19"/>
        <v>0</v>
      </c>
      <c r="AM40" s="94">
        <f t="shared" si="20"/>
        <v>0</v>
      </c>
    </row>
    <row r="41" ht="30.0" customHeight="1">
      <c r="A41" s="95">
        <v>3.9</v>
      </c>
      <c r="B41" s="30"/>
      <c r="C41" s="104"/>
      <c r="D41" s="30"/>
      <c r="E41" s="30"/>
      <c r="F41" s="98" t="s">
        <v>112</v>
      </c>
      <c r="G41" s="96" t="s">
        <v>111</v>
      </c>
      <c r="H41" s="96" t="s">
        <v>109</v>
      </c>
      <c r="I41" s="97"/>
      <c r="J41" s="93">
        <v>0.0</v>
      </c>
      <c r="K41" s="94">
        <f t="shared" si="1"/>
        <v>0</v>
      </c>
      <c r="L41" s="94">
        <f t="shared" si="2"/>
        <v>0</v>
      </c>
      <c r="M41" s="93">
        <v>0.0</v>
      </c>
      <c r="N41" s="94">
        <f t="shared" si="3"/>
        <v>0</v>
      </c>
      <c r="O41" s="94">
        <f t="shared" si="4"/>
        <v>0</v>
      </c>
      <c r="P41" s="93">
        <v>0.0</v>
      </c>
      <c r="Q41" s="94">
        <f t="shared" si="5"/>
        <v>0</v>
      </c>
      <c r="R41" s="94">
        <f t="shared" si="6"/>
        <v>0</v>
      </c>
      <c r="S41" s="93">
        <v>0.0</v>
      </c>
      <c r="T41" s="94">
        <f t="shared" si="7"/>
        <v>0</v>
      </c>
      <c r="U41" s="94">
        <f t="shared" si="8"/>
        <v>0</v>
      </c>
      <c r="V41" s="93">
        <v>0.0</v>
      </c>
      <c r="W41" s="94">
        <f t="shared" si="9"/>
        <v>0</v>
      </c>
      <c r="X41" s="94">
        <f t="shared" si="10"/>
        <v>0</v>
      </c>
      <c r="Y41" s="93">
        <v>0.0</v>
      </c>
      <c r="Z41" s="94">
        <f t="shared" si="11"/>
        <v>0</v>
      </c>
      <c r="AA41" s="94">
        <f t="shared" si="12"/>
        <v>0</v>
      </c>
      <c r="AB41" s="93">
        <v>0.0</v>
      </c>
      <c r="AC41" s="94">
        <f t="shared" si="13"/>
        <v>0</v>
      </c>
      <c r="AD41" s="94">
        <f t="shared" si="14"/>
        <v>0</v>
      </c>
      <c r="AE41" s="93">
        <v>0.0</v>
      </c>
      <c r="AF41" s="94">
        <f t="shared" si="15"/>
        <v>0</v>
      </c>
      <c r="AG41" s="94">
        <f t="shared" si="16"/>
        <v>0</v>
      </c>
      <c r="AH41" s="93">
        <v>0.0</v>
      </c>
      <c r="AI41" s="94">
        <f t="shared" si="17"/>
        <v>0</v>
      </c>
      <c r="AJ41" s="94">
        <f t="shared" si="18"/>
        <v>0</v>
      </c>
      <c r="AK41" s="93">
        <v>0.0</v>
      </c>
      <c r="AL41" s="94">
        <f t="shared" si="19"/>
        <v>0</v>
      </c>
      <c r="AM41" s="94">
        <f t="shared" si="20"/>
        <v>0</v>
      </c>
    </row>
    <row r="42" ht="30.0" customHeight="1">
      <c r="A42" s="95">
        <v>3.11</v>
      </c>
      <c r="B42" s="30"/>
      <c r="C42" s="103" t="s">
        <v>115</v>
      </c>
      <c r="D42" s="100" t="s">
        <v>105</v>
      </c>
      <c r="E42" s="100" t="s">
        <v>106</v>
      </c>
      <c r="F42" s="96" t="s">
        <v>107</v>
      </c>
      <c r="G42" s="96" t="s">
        <v>108</v>
      </c>
      <c r="H42" s="96" t="s">
        <v>109</v>
      </c>
      <c r="I42" s="97"/>
      <c r="J42" s="93">
        <v>0.0</v>
      </c>
      <c r="K42" s="94">
        <f t="shared" si="1"/>
        <v>0</v>
      </c>
      <c r="L42" s="94">
        <f t="shared" si="2"/>
        <v>0</v>
      </c>
      <c r="M42" s="93">
        <v>0.0</v>
      </c>
      <c r="N42" s="94">
        <f t="shared" si="3"/>
        <v>0</v>
      </c>
      <c r="O42" s="94">
        <f t="shared" si="4"/>
        <v>0</v>
      </c>
      <c r="P42" s="93">
        <v>0.0</v>
      </c>
      <c r="Q42" s="94">
        <f t="shared" si="5"/>
        <v>0</v>
      </c>
      <c r="R42" s="94">
        <f t="shared" si="6"/>
        <v>0</v>
      </c>
      <c r="S42" s="93">
        <v>0.0</v>
      </c>
      <c r="T42" s="94">
        <f t="shared" si="7"/>
        <v>0</v>
      </c>
      <c r="U42" s="94">
        <f t="shared" si="8"/>
        <v>0</v>
      </c>
      <c r="V42" s="93">
        <v>0.0</v>
      </c>
      <c r="W42" s="94">
        <f t="shared" si="9"/>
        <v>0</v>
      </c>
      <c r="X42" s="94">
        <f t="shared" si="10"/>
        <v>0</v>
      </c>
      <c r="Y42" s="93">
        <v>0.0</v>
      </c>
      <c r="Z42" s="94">
        <f t="shared" si="11"/>
        <v>0</v>
      </c>
      <c r="AA42" s="94">
        <f t="shared" si="12"/>
        <v>0</v>
      </c>
      <c r="AB42" s="93">
        <v>0.0</v>
      </c>
      <c r="AC42" s="94">
        <f t="shared" si="13"/>
        <v>0</v>
      </c>
      <c r="AD42" s="94">
        <f t="shared" si="14"/>
        <v>0</v>
      </c>
      <c r="AE42" s="93">
        <v>0.0</v>
      </c>
      <c r="AF42" s="94">
        <f t="shared" si="15"/>
        <v>0</v>
      </c>
      <c r="AG42" s="94">
        <f t="shared" si="16"/>
        <v>0</v>
      </c>
      <c r="AH42" s="93">
        <v>0.0</v>
      </c>
      <c r="AI42" s="94">
        <f t="shared" si="17"/>
        <v>0</v>
      </c>
      <c r="AJ42" s="94">
        <f t="shared" si="18"/>
        <v>0</v>
      </c>
      <c r="AK42" s="93">
        <v>0.0</v>
      </c>
      <c r="AL42" s="94">
        <f t="shared" si="19"/>
        <v>0</v>
      </c>
      <c r="AM42" s="94">
        <f t="shared" si="20"/>
        <v>0</v>
      </c>
    </row>
    <row r="43" ht="30.0" customHeight="1">
      <c r="A43" s="95">
        <v>3.12</v>
      </c>
      <c r="B43" s="30"/>
      <c r="C43" s="104"/>
      <c r="D43" s="30"/>
      <c r="E43" s="30"/>
      <c r="F43" s="96" t="s">
        <v>107</v>
      </c>
      <c r="G43" s="96" t="s">
        <v>110</v>
      </c>
      <c r="H43" s="96" t="s">
        <v>109</v>
      </c>
      <c r="I43" s="97"/>
      <c r="J43" s="93">
        <v>0.0</v>
      </c>
      <c r="K43" s="94">
        <f t="shared" si="1"/>
        <v>0</v>
      </c>
      <c r="L43" s="94">
        <f t="shared" si="2"/>
        <v>0</v>
      </c>
      <c r="M43" s="93">
        <v>0.0</v>
      </c>
      <c r="N43" s="94">
        <f t="shared" si="3"/>
        <v>0</v>
      </c>
      <c r="O43" s="94">
        <f t="shared" si="4"/>
        <v>0</v>
      </c>
      <c r="P43" s="93">
        <v>0.0</v>
      </c>
      <c r="Q43" s="94">
        <f t="shared" si="5"/>
        <v>0</v>
      </c>
      <c r="R43" s="94">
        <f t="shared" si="6"/>
        <v>0</v>
      </c>
      <c r="S43" s="93">
        <v>0.0</v>
      </c>
      <c r="T43" s="94">
        <f t="shared" si="7"/>
        <v>0</v>
      </c>
      <c r="U43" s="94">
        <f t="shared" si="8"/>
        <v>0</v>
      </c>
      <c r="V43" s="93">
        <v>0.0</v>
      </c>
      <c r="W43" s="94">
        <f t="shared" si="9"/>
        <v>0</v>
      </c>
      <c r="X43" s="94">
        <f t="shared" si="10"/>
        <v>0</v>
      </c>
      <c r="Y43" s="93">
        <v>0.0</v>
      </c>
      <c r="Z43" s="94">
        <f t="shared" si="11"/>
        <v>0</v>
      </c>
      <c r="AA43" s="94">
        <f t="shared" si="12"/>
        <v>0</v>
      </c>
      <c r="AB43" s="93">
        <v>0.0</v>
      </c>
      <c r="AC43" s="94">
        <f t="shared" si="13"/>
        <v>0</v>
      </c>
      <c r="AD43" s="94">
        <f t="shared" si="14"/>
        <v>0</v>
      </c>
      <c r="AE43" s="93">
        <v>0.0</v>
      </c>
      <c r="AF43" s="94">
        <f t="shared" si="15"/>
        <v>0</v>
      </c>
      <c r="AG43" s="94">
        <f t="shared" si="16"/>
        <v>0</v>
      </c>
      <c r="AH43" s="93">
        <v>0.0</v>
      </c>
      <c r="AI43" s="94">
        <f t="shared" si="17"/>
        <v>0</v>
      </c>
      <c r="AJ43" s="94">
        <f t="shared" si="18"/>
        <v>0</v>
      </c>
      <c r="AK43" s="93">
        <v>0.0</v>
      </c>
      <c r="AL43" s="94">
        <f t="shared" si="19"/>
        <v>0</v>
      </c>
      <c r="AM43" s="94">
        <f t="shared" si="20"/>
        <v>0</v>
      </c>
    </row>
    <row r="44" ht="30.0" customHeight="1">
      <c r="A44" s="102">
        <v>3.13</v>
      </c>
      <c r="B44" s="30"/>
      <c r="C44" s="104"/>
      <c r="D44" s="30"/>
      <c r="E44" s="30"/>
      <c r="F44" s="96" t="s">
        <v>107</v>
      </c>
      <c r="G44" s="96" t="s">
        <v>111</v>
      </c>
      <c r="H44" s="96" t="s">
        <v>109</v>
      </c>
      <c r="I44" s="97"/>
      <c r="J44" s="93">
        <v>0.0</v>
      </c>
      <c r="K44" s="94">
        <f t="shared" si="1"/>
        <v>0</v>
      </c>
      <c r="L44" s="94">
        <f t="shared" si="2"/>
        <v>0</v>
      </c>
      <c r="M44" s="93">
        <v>0.0</v>
      </c>
      <c r="N44" s="94">
        <f t="shared" si="3"/>
        <v>0</v>
      </c>
      <c r="O44" s="94">
        <f t="shared" si="4"/>
        <v>0</v>
      </c>
      <c r="P44" s="93">
        <v>0.0</v>
      </c>
      <c r="Q44" s="94">
        <f t="shared" si="5"/>
        <v>0</v>
      </c>
      <c r="R44" s="94">
        <f t="shared" si="6"/>
        <v>0</v>
      </c>
      <c r="S44" s="93">
        <v>0.0</v>
      </c>
      <c r="T44" s="94">
        <f t="shared" si="7"/>
        <v>0</v>
      </c>
      <c r="U44" s="94">
        <f t="shared" si="8"/>
        <v>0</v>
      </c>
      <c r="V44" s="93">
        <v>0.0</v>
      </c>
      <c r="W44" s="94">
        <f t="shared" si="9"/>
        <v>0</v>
      </c>
      <c r="X44" s="94">
        <f t="shared" si="10"/>
        <v>0</v>
      </c>
      <c r="Y44" s="93">
        <v>0.0</v>
      </c>
      <c r="Z44" s="94">
        <f t="shared" si="11"/>
        <v>0</v>
      </c>
      <c r="AA44" s="94">
        <f t="shared" si="12"/>
        <v>0</v>
      </c>
      <c r="AB44" s="93">
        <v>0.0</v>
      </c>
      <c r="AC44" s="94">
        <f t="shared" si="13"/>
        <v>0</v>
      </c>
      <c r="AD44" s="94">
        <f t="shared" si="14"/>
        <v>0</v>
      </c>
      <c r="AE44" s="93">
        <v>0.0</v>
      </c>
      <c r="AF44" s="94">
        <f t="shared" si="15"/>
        <v>0</v>
      </c>
      <c r="AG44" s="94">
        <f t="shared" si="16"/>
        <v>0</v>
      </c>
      <c r="AH44" s="93">
        <v>0.0</v>
      </c>
      <c r="AI44" s="94">
        <f t="shared" si="17"/>
        <v>0</v>
      </c>
      <c r="AJ44" s="94">
        <f t="shared" si="18"/>
        <v>0</v>
      </c>
      <c r="AK44" s="93">
        <v>0.0</v>
      </c>
      <c r="AL44" s="94">
        <f t="shared" si="19"/>
        <v>0</v>
      </c>
      <c r="AM44" s="94">
        <f t="shared" si="20"/>
        <v>0</v>
      </c>
      <c r="AN44" s="47"/>
      <c r="AO44" s="47"/>
      <c r="AP44" s="47"/>
      <c r="AQ44" s="47"/>
      <c r="AR44" s="47"/>
      <c r="AS44" s="47"/>
      <c r="AT44" s="47"/>
      <c r="AU44" s="47"/>
      <c r="AV44" s="47"/>
      <c r="AW44" s="47"/>
      <c r="AX44" s="47"/>
      <c r="AY44" s="47"/>
      <c r="AZ44" s="47"/>
      <c r="BA44" s="47"/>
      <c r="BB44" s="47"/>
      <c r="BC44" s="47"/>
      <c r="BD44" s="47"/>
      <c r="BE44" s="47"/>
      <c r="BF44" s="47"/>
      <c r="BG44" s="47"/>
    </row>
    <row r="45" ht="30.0" customHeight="1">
      <c r="A45" s="118">
        <v>3.14</v>
      </c>
      <c r="B45" s="30"/>
      <c r="C45" s="104"/>
      <c r="D45" s="30"/>
      <c r="E45" s="30"/>
      <c r="F45" s="106" t="s">
        <v>112</v>
      </c>
      <c r="G45" s="107" t="s">
        <v>108</v>
      </c>
      <c r="H45" s="107" t="s">
        <v>109</v>
      </c>
      <c r="I45" s="97"/>
      <c r="J45" s="93">
        <v>0.0</v>
      </c>
      <c r="K45" s="94">
        <f t="shared" si="1"/>
        <v>0</v>
      </c>
      <c r="L45" s="94">
        <f t="shared" si="2"/>
        <v>0</v>
      </c>
      <c r="M45" s="93">
        <v>0.0</v>
      </c>
      <c r="N45" s="94">
        <f t="shared" si="3"/>
        <v>0</v>
      </c>
      <c r="O45" s="94">
        <f t="shared" si="4"/>
        <v>0</v>
      </c>
      <c r="P45" s="93">
        <v>0.0</v>
      </c>
      <c r="Q45" s="94">
        <f t="shared" si="5"/>
        <v>0</v>
      </c>
      <c r="R45" s="94">
        <f t="shared" si="6"/>
        <v>0</v>
      </c>
      <c r="S45" s="93">
        <v>0.0</v>
      </c>
      <c r="T45" s="94">
        <f t="shared" si="7"/>
        <v>0</v>
      </c>
      <c r="U45" s="94">
        <f t="shared" si="8"/>
        <v>0</v>
      </c>
      <c r="V45" s="93">
        <v>0.0</v>
      </c>
      <c r="W45" s="94">
        <f t="shared" si="9"/>
        <v>0</v>
      </c>
      <c r="X45" s="94">
        <f t="shared" si="10"/>
        <v>0</v>
      </c>
      <c r="Y45" s="93">
        <v>0.0</v>
      </c>
      <c r="Z45" s="94">
        <f t="shared" si="11"/>
        <v>0</v>
      </c>
      <c r="AA45" s="94">
        <f t="shared" si="12"/>
        <v>0</v>
      </c>
      <c r="AB45" s="93">
        <v>0.0</v>
      </c>
      <c r="AC45" s="94">
        <f t="shared" si="13"/>
        <v>0</v>
      </c>
      <c r="AD45" s="94">
        <f t="shared" si="14"/>
        <v>0</v>
      </c>
      <c r="AE45" s="93">
        <v>0.0</v>
      </c>
      <c r="AF45" s="94">
        <f t="shared" si="15"/>
        <v>0</v>
      </c>
      <c r="AG45" s="94">
        <f t="shared" si="16"/>
        <v>0</v>
      </c>
      <c r="AH45" s="93">
        <v>0.0</v>
      </c>
      <c r="AI45" s="94">
        <f t="shared" si="17"/>
        <v>0</v>
      </c>
      <c r="AJ45" s="94">
        <f t="shared" si="18"/>
        <v>0</v>
      </c>
      <c r="AK45" s="93">
        <v>0.0</v>
      </c>
      <c r="AL45" s="94">
        <f t="shared" si="19"/>
        <v>0</v>
      </c>
      <c r="AM45" s="94">
        <f t="shared" si="20"/>
        <v>0</v>
      </c>
      <c r="AN45" s="47"/>
      <c r="AO45" s="47"/>
      <c r="AP45" s="47"/>
      <c r="AQ45" s="47"/>
      <c r="AR45" s="47"/>
      <c r="AS45" s="47"/>
      <c r="AT45" s="47"/>
      <c r="AU45" s="47"/>
      <c r="AV45" s="47"/>
      <c r="AW45" s="47"/>
      <c r="AX45" s="47"/>
      <c r="AY45" s="47"/>
      <c r="AZ45" s="47"/>
      <c r="BA45" s="47"/>
      <c r="BB45" s="47"/>
      <c r="BC45" s="47"/>
      <c r="BD45" s="47"/>
      <c r="BE45" s="47"/>
      <c r="BF45" s="47"/>
      <c r="BG45" s="47"/>
    </row>
    <row r="46" ht="30.0" customHeight="1">
      <c r="A46" s="118">
        <v>3.15</v>
      </c>
      <c r="B46" s="30"/>
      <c r="C46" s="104"/>
      <c r="D46" s="30"/>
      <c r="E46" s="30"/>
      <c r="F46" s="106" t="s">
        <v>112</v>
      </c>
      <c r="G46" s="107" t="s">
        <v>110</v>
      </c>
      <c r="H46" s="107" t="s">
        <v>109</v>
      </c>
      <c r="I46" s="97"/>
      <c r="J46" s="93">
        <v>0.0</v>
      </c>
      <c r="K46" s="94">
        <f t="shared" si="1"/>
        <v>0</v>
      </c>
      <c r="L46" s="94">
        <f t="shared" si="2"/>
        <v>0</v>
      </c>
      <c r="M46" s="93">
        <v>0.0</v>
      </c>
      <c r="N46" s="94">
        <f t="shared" si="3"/>
        <v>0</v>
      </c>
      <c r="O46" s="94">
        <f t="shared" si="4"/>
        <v>0</v>
      </c>
      <c r="P46" s="93">
        <v>0.0</v>
      </c>
      <c r="Q46" s="94">
        <f t="shared" si="5"/>
        <v>0</v>
      </c>
      <c r="R46" s="94">
        <f t="shared" si="6"/>
        <v>0</v>
      </c>
      <c r="S46" s="93">
        <v>0.0</v>
      </c>
      <c r="T46" s="94">
        <f t="shared" si="7"/>
        <v>0</v>
      </c>
      <c r="U46" s="94">
        <f t="shared" si="8"/>
        <v>0</v>
      </c>
      <c r="V46" s="93">
        <v>0.0</v>
      </c>
      <c r="W46" s="94">
        <f t="shared" si="9"/>
        <v>0</v>
      </c>
      <c r="X46" s="94">
        <f t="shared" si="10"/>
        <v>0</v>
      </c>
      <c r="Y46" s="93">
        <v>0.0</v>
      </c>
      <c r="Z46" s="94">
        <f t="shared" si="11"/>
        <v>0</v>
      </c>
      <c r="AA46" s="94">
        <f t="shared" si="12"/>
        <v>0</v>
      </c>
      <c r="AB46" s="93">
        <v>0.0</v>
      </c>
      <c r="AC46" s="94">
        <f t="shared" si="13"/>
        <v>0</v>
      </c>
      <c r="AD46" s="94">
        <f t="shared" si="14"/>
        <v>0</v>
      </c>
      <c r="AE46" s="93">
        <v>0.0</v>
      </c>
      <c r="AF46" s="94">
        <f t="shared" si="15"/>
        <v>0</v>
      </c>
      <c r="AG46" s="94">
        <f t="shared" si="16"/>
        <v>0</v>
      </c>
      <c r="AH46" s="93">
        <v>0.0</v>
      </c>
      <c r="AI46" s="94">
        <f t="shared" si="17"/>
        <v>0</v>
      </c>
      <c r="AJ46" s="94">
        <f t="shared" si="18"/>
        <v>0</v>
      </c>
      <c r="AK46" s="93">
        <v>0.0</v>
      </c>
      <c r="AL46" s="94">
        <f t="shared" si="19"/>
        <v>0</v>
      </c>
      <c r="AM46" s="94">
        <f t="shared" si="20"/>
        <v>0</v>
      </c>
    </row>
    <row r="47" ht="30.0" customHeight="1">
      <c r="A47" s="102">
        <v>3.16</v>
      </c>
      <c r="B47" s="30"/>
      <c r="C47" s="104"/>
      <c r="D47" s="33"/>
      <c r="E47" s="33"/>
      <c r="F47" s="98" t="s">
        <v>112</v>
      </c>
      <c r="G47" s="96" t="s">
        <v>111</v>
      </c>
      <c r="H47" s="96" t="s">
        <v>109</v>
      </c>
      <c r="I47" s="97"/>
      <c r="J47" s="93">
        <v>0.0</v>
      </c>
      <c r="K47" s="94">
        <f t="shared" si="1"/>
        <v>0</v>
      </c>
      <c r="L47" s="94">
        <f t="shared" si="2"/>
        <v>0</v>
      </c>
      <c r="M47" s="93">
        <v>0.0</v>
      </c>
      <c r="N47" s="94">
        <f t="shared" si="3"/>
        <v>0</v>
      </c>
      <c r="O47" s="94">
        <f t="shared" si="4"/>
        <v>0</v>
      </c>
      <c r="P47" s="93">
        <v>0.0</v>
      </c>
      <c r="Q47" s="94">
        <f t="shared" si="5"/>
        <v>0</v>
      </c>
      <c r="R47" s="94">
        <f t="shared" si="6"/>
        <v>0</v>
      </c>
      <c r="S47" s="93">
        <v>0.0</v>
      </c>
      <c r="T47" s="94">
        <f t="shared" si="7"/>
        <v>0</v>
      </c>
      <c r="U47" s="94">
        <f t="shared" si="8"/>
        <v>0</v>
      </c>
      <c r="V47" s="93">
        <v>0.0</v>
      </c>
      <c r="W47" s="94">
        <f t="shared" si="9"/>
        <v>0</v>
      </c>
      <c r="X47" s="94">
        <f t="shared" si="10"/>
        <v>0</v>
      </c>
      <c r="Y47" s="93">
        <v>0.0</v>
      </c>
      <c r="Z47" s="94">
        <f t="shared" si="11"/>
        <v>0</v>
      </c>
      <c r="AA47" s="94">
        <f t="shared" si="12"/>
        <v>0</v>
      </c>
      <c r="AB47" s="93">
        <v>0.0</v>
      </c>
      <c r="AC47" s="94">
        <f t="shared" si="13"/>
        <v>0</v>
      </c>
      <c r="AD47" s="94">
        <f t="shared" si="14"/>
        <v>0</v>
      </c>
      <c r="AE47" s="93">
        <v>0.0</v>
      </c>
      <c r="AF47" s="94">
        <f t="shared" si="15"/>
        <v>0</v>
      </c>
      <c r="AG47" s="94">
        <f t="shared" si="16"/>
        <v>0</v>
      </c>
      <c r="AH47" s="93">
        <v>0.0</v>
      </c>
      <c r="AI47" s="94">
        <f t="shared" si="17"/>
        <v>0</v>
      </c>
      <c r="AJ47" s="94">
        <f t="shared" si="18"/>
        <v>0</v>
      </c>
      <c r="AK47" s="93">
        <v>0.0</v>
      </c>
      <c r="AL47" s="94">
        <f t="shared" si="19"/>
        <v>0</v>
      </c>
      <c r="AM47" s="94">
        <f t="shared" si="20"/>
        <v>0</v>
      </c>
    </row>
    <row r="48" ht="30.0" customHeight="1">
      <c r="A48" s="95">
        <v>3.17</v>
      </c>
      <c r="B48" s="30"/>
      <c r="C48" s="104"/>
      <c r="D48" s="100" t="s">
        <v>113</v>
      </c>
      <c r="E48" s="101" t="s">
        <v>114</v>
      </c>
      <c r="F48" s="98" t="s">
        <v>112</v>
      </c>
      <c r="G48" s="96" t="s">
        <v>108</v>
      </c>
      <c r="H48" s="96" t="s">
        <v>109</v>
      </c>
      <c r="I48" s="97"/>
      <c r="J48" s="93">
        <v>0.0</v>
      </c>
      <c r="K48" s="94">
        <f t="shared" si="1"/>
        <v>0</v>
      </c>
      <c r="L48" s="94">
        <f t="shared" si="2"/>
        <v>0</v>
      </c>
      <c r="M48" s="93">
        <v>0.0</v>
      </c>
      <c r="N48" s="94">
        <f t="shared" si="3"/>
        <v>0</v>
      </c>
      <c r="O48" s="94">
        <f t="shared" si="4"/>
        <v>0</v>
      </c>
      <c r="P48" s="93">
        <v>0.0</v>
      </c>
      <c r="Q48" s="94">
        <f t="shared" si="5"/>
        <v>0</v>
      </c>
      <c r="R48" s="94">
        <f t="shared" si="6"/>
        <v>0</v>
      </c>
      <c r="S48" s="93">
        <v>0.0</v>
      </c>
      <c r="T48" s="94">
        <f t="shared" si="7"/>
        <v>0</v>
      </c>
      <c r="U48" s="94">
        <f t="shared" si="8"/>
        <v>0</v>
      </c>
      <c r="V48" s="93">
        <v>0.0</v>
      </c>
      <c r="W48" s="94">
        <f t="shared" si="9"/>
        <v>0</v>
      </c>
      <c r="X48" s="94">
        <f t="shared" si="10"/>
        <v>0</v>
      </c>
      <c r="Y48" s="93">
        <v>0.0</v>
      </c>
      <c r="Z48" s="94">
        <f t="shared" si="11"/>
        <v>0</v>
      </c>
      <c r="AA48" s="94">
        <f t="shared" si="12"/>
        <v>0</v>
      </c>
      <c r="AB48" s="93">
        <v>0.0</v>
      </c>
      <c r="AC48" s="94">
        <f t="shared" si="13"/>
        <v>0</v>
      </c>
      <c r="AD48" s="94">
        <f t="shared" si="14"/>
        <v>0</v>
      </c>
      <c r="AE48" s="93">
        <v>0.0</v>
      </c>
      <c r="AF48" s="94">
        <f t="shared" si="15"/>
        <v>0</v>
      </c>
      <c r="AG48" s="94">
        <f t="shared" si="16"/>
        <v>0</v>
      </c>
      <c r="AH48" s="93">
        <v>0.0</v>
      </c>
      <c r="AI48" s="94">
        <f t="shared" si="17"/>
        <v>0</v>
      </c>
      <c r="AJ48" s="94">
        <f t="shared" si="18"/>
        <v>0</v>
      </c>
      <c r="AK48" s="93">
        <v>0.0</v>
      </c>
      <c r="AL48" s="94">
        <f t="shared" si="19"/>
        <v>0</v>
      </c>
      <c r="AM48" s="94">
        <f t="shared" si="20"/>
        <v>0</v>
      </c>
    </row>
    <row r="49" ht="30.0" customHeight="1">
      <c r="A49" s="95">
        <v>3.18</v>
      </c>
      <c r="B49" s="30"/>
      <c r="C49" s="104"/>
      <c r="D49" s="30"/>
      <c r="E49" s="30"/>
      <c r="F49" s="98" t="s">
        <v>112</v>
      </c>
      <c r="G49" s="96" t="s">
        <v>110</v>
      </c>
      <c r="H49" s="96" t="s">
        <v>109</v>
      </c>
      <c r="I49" s="97"/>
      <c r="J49" s="93">
        <v>0.0</v>
      </c>
      <c r="K49" s="94">
        <f t="shared" si="1"/>
        <v>0</v>
      </c>
      <c r="L49" s="94">
        <f t="shared" si="2"/>
        <v>0</v>
      </c>
      <c r="M49" s="93">
        <v>0.0</v>
      </c>
      <c r="N49" s="94">
        <f t="shared" si="3"/>
        <v>0</v>
      </c>
      <c r="O49" s="94">
        <f t="shared" si="4"/>
        <v>0</v>
      </c>
      <c r="P49" s="93">
        <v>0.0</v>
      </c>
      <c r="Q49" s="94">
        <f t="shared" si="5"/>
        <v>0</v>
      </c>
      <c r="R49" s="94">
        <f t="shared" si="6"/>
        <v>0</v>
      </c>
      <c r="S49" s="93">
        <v>0.0</v>
      </c>
      <c r="T49" s="94">
        <f t="shared" si="7"/>
        <v>0</v>
      </c>
      <c r="U49" s="94">
        <f t="shared" si="8"/>
        <v>0</v>
      </c>
      <c r="V49" s="93">
        <v>0.0</v>
      </c>
      <c r="W49" s="94">
        <f t="shared" si="9"/>
        <v>0</v>
      </c>
      <c r="X49" s="94">
        <f t="shared" si="10"/>
        <v>0</v>
      </c>
      <c r="Y49" s="93">
        <v>0.0</v>
      </c>
      <c r="Z49" s="94">
        <f t="shared" si="11"/>
        <v>0</v>
      </c>
      <c r="AA49" s="94">
        <f t="shared" si="12"/>
        <v>0</v>
      </c>
      <c r="AB49" s="93">
        <v>0.0</v>
      </c>
      <c r="AC49" s="94">
        <f t="shared" si="13"/>
        <v>0</v>
      </c>
      <c r="AD49" s="94">
        <f t="shared" si="14"/>
        <v>0</v>
      </c>
      <c r="AE49" s="93">
        <v>0.0</v>
      </c>
      <c r="AF49" s="94">
        <f t="shared" si="15"/>
        <v>0</v>
      </c>
      <c r="AG49" s="94">
        <f t="shared" si="16"/>
        <v>0</v>
      </c>
      <c r="AH49" s="93">
        <v>0.0</v>
      </c>
      <c r="AI49" s="94">
        <f t="shared" si="17"/>
        <v>0</v>
      </c>
      <c r="AJ49" s="94">
        <f t="shared" si="18"/>
        <v>0</v>
      </c>
      <c r="AK49" s="93">
        <v>0.0</v>
      </c>
      <c r="AL49" s="94">
        <f t="shared" si="19"/>
        <v>0</v>
      </c>
      <c r="AM49" s="94">
        <f t="shared" si="20"/>
        <v>0</v>
      </c>
    </row>
    <row r="50" ht="30.0" customHeight="1">
      <c r="A50" s="102">
        <v>3.19</v>
      </c>
      <c r="B50" s="30"/>
      <c r="C50" s="104"/>
      <c r="D50" s="30"/>
      <c r="E50" s="30"/>
      <c r="F50" s="98" t="s">
        <v>112</v>
      </c>
      <c r="G50" s="96" t="s">
        <v>111</v>
      </c>
      <c r="H50" s="96" t="s">
        <v>109</v>
      </c>
      <c r="I50" s="97"/>
      <c r="J50" s="93">
        <v>0.0</v>
      </c>
      <c r="K50" s="94">
        <f t="shared" si="1"/>
        <v>0</v>
      </c>
      <c r="L50" s="94">
        <f t="shared" si="2"/>
        <v>0</v>
      </c>
      <c r="M50" s="93">
        <v>0.0</v>
      </c>
      <c r="N50" s="94">
        <f t="shared" si="3"/>
        <v>0</v>
      </c>
      <c r="O50" s="94">
        <f t="shared" si="4"/>
        <v>0</v>
      </c>
      <c r="P50" s="93">
        <v>0.0</v>
      </c>
      <c r="Q50" s="94">
        <f t="shared" si="5"/>
        <v>0</v>
      </c>
      <c r="R50" s="94">
        <f t="shared" si="6"/>
        <v>0</v>
      </c>
      <c r="S50" s="93">
        <v>0.0</v>
      </c>
      <c r="T50" s="94">
        <f t="shared" si="7"/>
        <v>0</v>
      </c>
      <c r="U50" s="94">
        <f t="shared" si="8"/>
        <v>0</v>
      </c>
      <c r="V50" s="93">
        <v>0.0</v>
      </c>
      <c r="W50" s="94">
        <f t="shared" si="9"/>
        <v>0</v>
      </c>
      <c r="X50" s="94">
        <f t="shared" si="10"/>
        <v>0</v>
      </c>
      <c r="Y50" s="93">
        <v>0.0</v>
      </c>
      <c r="Z50" s="109">
        <f t="shared" si="11"/>
        <v>0</v>
      </c>
      <c r="AA50" s="109">
        <f t="shared" si="12"/>
        <v>0</v>
      </c>
      <c r="AB50" s="110">
        <v>0.0</v>
      </c>
      <c r="AC50" s="109">
        <f t="shared" si="13"/>
        <v>0</v>
      </c>
      <c r="AD50" s="109">
        <f t="shared" si="14"/>
        <v>0</v>
      </c>
      <c r="AE50" s="110">
        <v>0.0</v>
      </c>
      <c r="AF50" s="109">
        <f t="shared" si="15"/>
        <v>0</v>
      </c>
      <c r="AG50" s="109">
        <f t="shared" si="16"/>
        <v>0</v>
      </c>
      <c r="AH50" s="110">
        <v>0.0</v>
      </c>
      <c r="AI50" s="109">
        <f t="shared" si="17"/>
        <v>0</v>
      </c>
      <c r="AJ50" s="109">
        <f t="shared" si="18"/>
        <v>0</v>
      </c>
      <c r="AK50" s="110">
        <v>0.0</v>
      </c>
      <c r="AL50" s="109">
        <f t="shared" si="19"/>
        <v>0</v>
      </c>
      <c r="AM50" s="109">
        <f t="shared" si="20"/>
        <v>0</v>
      </c>
    </row>
    <row r="51" ht="30.0" customHeight="1">
      <c r="A51" s="88">
        <v>4.1</v>
      </c>
      <c r="B51" s="89" t="s">
        <v>118</v>
      </c>
      <c r="C51" s="116" t="s">
        <v>114</v>
      </c>
      <c r="D51" s="89" t="s">
        <v>105</v>
      </c>
      <c r="E51" s="89" t="s">
        <v>106</v>
      </c>
      <c r="F51" s="91" t="s">
        <v>107</v>
      </c>
      <c r="G51" s="91" t="s">
        <v>108</v>
      </c>
      <c r="H51" s="91" t="s">
        <v>109</v>
      </c>
      <c r="I51" s="117"/>
      <c r="J51" s="112">
        <v>0.0</v>
      </c>
      <c r="K51" s="113">
        <f t="shared" si="1"/>
        <v>0</v>
      </c>
      <c r="L51" s="113">
        <f t="shared" si="2"/>
        <v>0</v>
      </c>
      <c r="M51" s="112">
        <v>0.0</v>
      </c>
      <c r="N51" s="113">
        <f t="shared" si="3"/>
        <v>0</v>
      </c>
      <c r="O51" s="113">
        <f t="shared" si="4"/>
        <v>0</v>
      </c>
      <c r="P51" s="112">
        <v>0.0</v>
      </c>
      <c r="Q51" s="113">
        <f t="shared" si="5"/>
        <v>0</v>
      </c>
      <c r="R51" s="113">
        <f t="shared" si="6"/>
        <v>0</v>
      </c>
      <c r="S51" s="112">
        <v>0.0</v>
      </c>
      <c r="T51" s="113">
        <f t="shared" si="7"/>
        <v>0</v>
      </c>
      <c r="U51" s="113">
        <f t="shared" si="8"/>
        <v>0</v>
      </c>
      <c r="V51" s="112">
        <v>0.0</v>
      </c>
      <c r="W51" s="113">
        <f t="shared" si="9"/>
        <v>0</v>
      </c>
      <c r="X51" s="113">
        <f t="shared" si="10"/>
        <v>0</v>
      </c>
      <c r="Y51" s="112">
        <v>0.0</v>
      </c>
      <c r="Z51" s="114">
        <f t="shared" si="11"/>
        <v>0</v>
      </c>
      <c r="AA51" s="114">
        <f t="shared" si="12"/>
        <v>0</v>
      </c>
      <c r="AB51" s="115">
        <v>0.0</v>
      </c>
      <c r="AC51" s="114">
        <f t="shared" si="13"/>
        <v>0</v>
      </c>
      <c r="AD51" s="114">
        <f t="shared" si="14"/>
        <v>0</v>
      </c>
      <c r="AE51" s="115">
        <v>0.0</v>
      </c>
      <c r="AF51" s="114">
        <f t="shared" si="15"/>
        <v>0</v>
      </c>
      <c r="AG51" s="114">
        <f t="shared" si="16"/>
        <v>0</v>
      </c>
      <c r="AH51" s="115">
        <v>0.0</v>
      </c>
      <c r="AI51" s="114">
        <f t="shared" si="17"/>
        <v>0</v>
      </c>
      <c r="AJ51" s="114">
        <f t="shared" si="18"/>
        <v>0</v>
      </c>
      <c r="AK51" s="115">
        <v>0.0</v>
      </c>
      <c r="AL51" s="114">
        <f t="shared" si="19"/>
        <v>0</v>
      </c>
      <c r="AM51" s="114">
        <f t="shared" si="20"/>
        <v>0</v>
      </c>
    </row>
    <row r="52" ht="30.0" customHeight="1">
      <c r="A52" s="95">
        <v>4.2</v>
      </c>
      <c r="B52" s="30"/>
      <c r="C52" s="104"/>
      <c r="D52" s="30"/>
      <c r="E52" s="30"/>
      <c r="F52" s="96" t="s">
        <v>107</v>
      </c>
      <c r="G52" s="96" t="s">
        <v>110</v>
      </c>
      <c r="H52" s="96" t="s">
        <v>109</v>
      </c>
      <c r="I52" s="97"/>
      <c r="J52" s="93">
        <v>0.0</v>
      </c>
      <c r="K52" s="94">
        <f t="shared" si="1"/>
        <v>0</v>
      </c>
      <c r="L52" s="94">
        <f t="shared" si="2"/>
        <v>0</v>
      </c>
      <c r="M52" s="93">
        <v>0.0</v>
      </c>
      <c r="N52" s="94">
        <f t="shared" si="3"/>
        <v>0</v>
      </c>
      <c r="O52" s="94">
        <f t="shared" si="4"/>
        <v>0</v>
      </c>
      <c r="P52" s="93">
        <v>0.0</v>
      </c>
      <c r="Q52" s="94">
        <f t="shared" si="5"/>
        <v>0</v>
      </c>
      <c r="R52" s="94">
        <f t="shared" si="6"/>
        <v>0</v>
      </c>
      <c r="S52" s="93">
        <v>0.0</v>
      </c>
      <c r="T52" s="94">
        <f t="shared" si="7"/>
        <v>0</v>
      </c>
      <c r="U52" s="94">
        <f t="shared" si="8"/>
        <v>0</v>
      </c>
      <c r="V52" s="93">
        <v>0.0</v>
      </c>
      <c r="W52" s="94">
        <f t="shared" si="9"/>
        <v>0</v>
      </c>
      <c r="X52" s="94">
        <f t="shared" si="10"/>
        <v>0</v>
      </c>
      <c r="Y52" s="93">
        <v>0.0</v>
      </c>
      <c r="Z52" s="94">
        <f t="shared" si="11"/>
        <v>0</v>
      </c>
      <c r="AA52" s="94">
        <f t="shared" si="12"/>
        <v>0</v>
      </c>
      <c r="AB52" s="93">
        <v>0.0</v>
      </c>
      <c r="AC52" s="94">
        <f t="shared" si="13"/>
        <v>0</v>
      </c>
      <c r="AD52" s="94">
        <f t="shared" si="14"/>
        <v>0</v>
      </c>
      <c r="AE52" s="93">
        <v>0.0</v>
      </c>
      <c r="AF52" s="94">
        <f t="shared" si="15"/>
        <v>0</v>
      </c>
      <c r="AG52" s="94">
        <f t="shared" si="16"/>
        <v>0</v>
      </c>
      <c r="AH52" s="93">
        <v>0.0</v>
      </c>
      <c r="AI52" s="94">
        <f t="shared" si="17"/>
        <v>0</v>
      </c>
      <c r="AJ52" s="94">
        <f t="shared" si="18"/>
        <v>0</v>
      </c>
      <c r="AK52" s="93">
        <v>0.0</v>
      </c>
      <c r="AL52" s="94">
        <f t="shared" si="19"/>
        <v>0</v>
      </c>
      <c r="AM52" s="94">
        <f t="shared" si="20"/>
        <v>0</v>
      </c>
    </row>
    <row r="53" ht="30.0" customHeight="1">
      <c r="A53" s="95">
        <v>4.3</v>
      </c>
      <c r="B53" s="30"/>
      <c r="C53" s="104"/>
      <c r="D53" s="30"/>
      <c r="E53" s="30"/>
      <c r="F53" s="96" t="s">
        <v>107</v>
      </c>
      <c r="G53" s="96" t="s">
        <v>111</v>
      </c>
      <c r="H53" s="96" t="s">
        <v>109</v>
      </c>
      <c r="I53" s="97"/>
      <c r="J53" s="93">
        <v>0.0</v>
      </c>
      <c r="K53" s="94">
        <f t="shared" si="1"/>
        <v>0</v>
      </c>
      <c r="L53" s="94">
        <f t="shared" si="2"/>
        <v>0</v>
      </c>
      <c r="M53" s="93">
        <v>0.0</v>
      </c>
      <c r="N53" s="94">
        <f t="shared" si="3"/>
        <v>0</v>
      </c>
      <c r="O53" s="94">
        <f t="shared" si="4"/>
        <v>0</v>
      </c>
      <c r="P53" s="93">
        <v>0.0</v>
      </c>
      <c r="Q53" s="94">
        <f t="shared" si="5"/>
        <v>0</v>
      </c>
      <c r="R53" s="94">
        <f t="shared" si="6"/>
        <v>0</v>
      </c>
      <c r="S53" s="93">
        <v>0.0</v>
      </c>
      <c r="T53" s="94">
        <f t="shared" si="7"/>
        <v>0</v>
      </c>
      <c r="U53" s="94">
        <f t="shared" si="8"/>
        <v>0</v>
      </c>
      <c r="V53" s="93">
        <v>0.0</v>
      </c>
      <c r="W53" s="94">
        <f t="shared" si="9"/>
        <v>0</v>
      </c>
      <c r="X53" s="94">
        <f t="shared" si="10"/>
        <v>0</v>
      </c>
      <c r="Y53" s="93">
        <v>0.0</v>
      </c>
      <c r="Z53" s="94">
        <f t="shared" si="11"/>
        <v>0</v>
      </c>
      <c r="AA53" s="94">
        <f t="shared" si="12"/>
        <v>0</v>
      </c>
      <c r="AB53" s="93">
        <v>0.0</v>
      </c>
      <c r="AC53" s="94">
        <f t="shared" si="13"/>
        <v>0</v>
      </c>
      <c r="AD53" s="94">
        <f t="shared" si="14"/>
        <v>0</v>
      </c>
      <c r="AE53" s="93">
        <v>0.0</v>
      </c>
      <c r="AF53" s="94">
        <f t="shared" si="15"/>
        <v>0</v>
      </c>
      <c r="AG53" s="94">
        <f t="shared" si="16"/>
        <v>0</v>
      </c>
      <c r="AH53" s="93">
        <v>0.0</v>
      </c>
      <c r="AI53" s="94">
        <f t="shared" si="17"/>
        <v>0</v>
      </c>
      <c r="AJ53" s="94">
        <f t="shared" si="18"/>
        <v>0</v>
      </c>
      <c r="AK53" s="93">
        <v>0.0</v>
      </c>
      <c r="AL53" s="94">
        <f t="shared" si="19"/>
        <v>0</v>
      </c>
      <c r="AM53" s="94">
        <f t="shared" si="20"/>
        <v>0</v>
      </c>
    </row>
    <row r="54" ht="30.0" customHeight="1">
      <c r="A54" s="119">
        <v>4.4</v>
      </c>
      <c r="B54" s="30"/>
      <c r="C54" s="104"/>
      <c r="D54" s="30"/>
      <c r="E54" s="30"/>
      <c r="F54" s="98" t="s">
        <v>112</v>
      </c>
      <c r="G54" s="96" t="s">
        <v>108</v>
      </c>
      <c r="H54" s="96" t="s">
        <v>109</v>
      </c>
      <c r="I54" s="97"/>
      <c r="J54" s="93">
        <v>0.0</v>
      </c>
      <c r="K54" s="94">
        <f t="shared" si="1"/>
        <v>0</v>
      </c>
      <c r="L54" s="94">
        <f t="shared" si="2"/>
        <v>0</v>
      </c>
      <c r="M54" s="93">
        <v>0.0</v>
      </c>
      <c r="N54" s="94">
        <f t="shared" si="3"/>
        <v>0</v>
      </c>
      <c r="O54" s="94">
        <f t="shared" si="4"/>
        <v>0</v>
      </c>
      <c r="P54" s="93">
        <v>0.0</v>
      </c>
      <c r="Q54" s="94">
        <f t="shared" si="5"/>
        <v>0</v>
      </c>
      <c r="R54" s="94">
        <f t="shared" si="6"/>
        <v>0</v>
      </c>
      <c r="S54" s="93">
        <v>0.0</v>
      </c>
      <c r="T54" s="94">
        <f t="shared" si="7"/>
        <v>0</v>
      </c>
      <c r="U54" s="94">
        <f t="shared" si="8"/>
        <v>0</v>
      </c>
      <c r="V54" s="93">
        <v>0.0</v>
      </c>
      <c r="W54" s="94">
        <f t="shared" si="9"/>
        <v>0</v>
      </c>
      <c r="X54" s="94">
        <f t="shared" si="10"/>
        <v>0</v>
      </c>
      <c r="Y54" s="93">
        <v>0.0</v>
      </c>
      <c r="Z54" s="94">
        <f t="shared" si="11"/>
        <v>0</v>
      </c>
      <c r="AA54" s="94">
        <f t="shared" si="12"/>
        <v>0</v>
      </c>
      <c r="AB54" s="93">
        <v>0.0</v>
      </c>
      <c r="AC54" s="94">
        <f t="shared" si="13"/>
        <v>0</v>
      </c>
      <c r="AD54" s="94">
        <f t="shared" si="14"/>
        <v>0</v>
      </c>
      <c r="AE54" s="93">
        <v>0.0</v>
      </c>
      <c r="AF54" s="94">
        <f t="shared" si="15"/>
        <v>0</v>
      </c>
      <c r="AG54" s="94">
        <f t="shared" si="16"/>
        <v>0</v>
      </c>
      <c r="AH54" s="93">
        <v>0.0</v>
      </c>
      <c r="AI54" s="94">
        <f t="shared" si="17"/>
        <v>0</v>
      </c>
      <c r="AJ54" s="94">
        <f t="shared" si="18"/>
        <v>0</v>
      </c>
      <c r="AK54" s="93">
        <v>0.0</v>
      </c>
      <c r="AL54" s="94">
        <f t="shared" si="19"/>
        <v>0</v>
      </c>
      <c r="AM54" s="94">
        <f t="shared" si="20"/>
        <v>0</v>
      </c>
    </row>
    <row r="55" ht="30.0" customHeight="1">
      <c r="A55" s="95">
        <v>4.5</v>
      </c>
      <c r="B55" s="30"/>
      <c r="C55" s="104"/>
      <c r="D55" s="30"/>
      <c r="E55" s="30"/>
      <c r="F55" s="98" t="s">
        <v>112</v>
      </c>
      <c r="G55" s="96" t="s">
        <v>110</v>
      </c>
      <c r="H55" s="96" t="s">
        <v>109</v>
      </c>
      <c r="I55" s="97"/>
      <c r="J55" s="93">
        <v>0.0</v>
      </c>
      <c r="K55" s="94">
        <f t="shared" si="1"/>
        <v>0</v>
      </c>
      <c r="L55" s="94">
        <f t="shared" si="2"/>
        <v>0</v>
      </c>
      <c r="M55" s="93">
        <v>0.0</v>
      </c>
      <c r="N55" s="94">
        <f t="shared" si="3"/>
        <v>0</v>
      </c>
      <c r="O55" s="94">
        <f t="shared" si="4"/>
        <v>0</v>
      </c>
      <c r="P55" s="93">
        <v>0.0</v>
      </c>
      <c r="Q55" s="94">
        <f t="shared" si="5"/>
        <v>0</v>
      </c>
      <c r="R55" s="94">
        <f t="shared" si="6"/>
        <v>0</v>
      </c>
      <c r="S55" s="93">
        <v>0.0</v>
      </c>
      <c r="T55" s="94">
        <f t="shared" si="7"/>
        <v>0</v>
      </c>
      <c r="U55" s="94">
        <f t="shared" si="8"/>
        <v>0</v>
      </c>
      <c r="V55" s="93">
        <v>0.0</v>
      </c>
      <c r="W55" s="94">
        <f t="shared" si="9"/>
        <v>0</v>
      </c>
      <c r="X55" s="94">
        <f t="shared" si="10"/>
        <v>0</v>
      </c>
      <c r="Y55" s="93">
        <v>0.0</v>
      </c>
      <c r="Z55" s="94">
        <f t="shared" si="11"/>
        <v>0</v>
      </c>
      <c r="AA55" s="94">
        <f t="shared" si="12"/>
        <v>0</v>
      </c>
      <c r="AB55" s="93">
        <v>0.0</v>
      </c>
      <c r="AC55" s="94">
        <f t="shared" si="13"/>
        <v>0</v>
      </c>
      <c r="AD55" s="94">
        <f t="shared" si="14"/>
        <v>0</v>
      </c>
      <c r="AE55" s="93">
        <v>0.0</v>
      </c>
      <c r="AF55" s="94">
        <f t="shared" si="15"/>
        <v>0</v>
      </c>
      <c r="AG55" s="94">
        <f t="shared" si="16"/>
        <v>0</v>
      </c>
      <c r="AH55" s="93">
        <v>0.0</v>
      </c>
      <c r="AI55" s="94">
        <f t="shared" si="17"/>
        <v>0</v>
      </c>
      <c r="AJ55" s="94">
        <f t="shared" si="18"/>
        <v>0</v>
      </c>
      <c r="AK55" s="93">
        <v>0.0</v>
      </c>
      <c r="AL55" s="94">
        <f t="shared" si="19"/>
        <v>0</v>
      </c>
      <c r="AM55" s="94">
        <f t="shared" si="20"/>
        <v>0</v>
      </c>
    </row>
    <row r="56" ht="30.0" customHeight="1">
      <c r="A56" s="95">
        <v>4.6</v>
      </c>
      <c r="B56" s="30"/>
      <c r="C56" s="104"/>
      <c r="D56" s="33"/>
      <c r="E56" s="33"/>
      <c r="F56" s="98" t="s">
        <v>112</v>
      </c>
      <c r="G56" s="96" t="s">
        <v>111</v>
      </c>
      <c r="H56" s="96" t="s">
        <v>109</v>
      </c>
      <c r="I56" s="97"/>
      <c r="J56" s="93">
        <v>0.0</v>
      </c>
      <c r="K56" s="94">
        <f t="shared" si="1"/>
        <v>0</v>
      </c>
      <c r="L56" s="94">
        <f t="shared" si="2"/>
        <v>0</v>
      </c>
      <c r="M56" s="93">
        <v>0.0</v>
      </c>
      <c r="N56" s="94">
        <f t="shared" si="3"/>
        <v>0</v>
      </c>
      <c r="O56" s="94">
        <f t="shared" si="4"/>
        <v>0</v>
      </c>
      <c r="P56" s="93">
        <v>0.0</v>
      </c>
      <c r="Q56" s="94">
        <f t="shared" si="5"/>
        <v>0</v>
      </c>
      <c r="R56" s="94">
        <f t="shared" si="6"/>
        <v>0</v>
      </c>
      <c r="S56" s="93">
        <v>0.0</v>
      </c>
      <c r="T56" s="94">
        <f t="shared" si="7"/>
        <v>0</v>
      </c>
      <c r="U56" s="94">
        <f t="shared" si="8"/>
        <v>0</v>
      </c>
      <c r="V56" s="93">
        <v>0.0</v>
      </c>
      <c r="W56" s="94">
        <f t="shared" si="9"/>
        <v>0</v>
      </c>
      <c r="X56" s="94">
        <f t="shared" si="10"/>
        <v>0</v>
      </c>
      <c r="Y56" s="93">
        <v>0.0</v>
      </c>
      <c r="Z56" s="94">
        <f t="shared" si="11"/>
        <v>0</v>
      </c>
      <c r="AA56" s="94">
        <f t="shared" si="12"/>
        <v>0</v>
      </c>
      <c r="AB56" s="93">
        <v>0.0</v>
      </c>
      <c r="AC56" s="94">
        <f t="shared" si="13"/>
        <v>0</v>
      </c>
      <c r="AD56" s="94">
        <f t="shared" si="14"/>
        <v>0</v>
      </c>
      <c r="AE56" s="93">
        <v>0.0</v>
      </c>
      <c r="AF56" s="94">
        <f t="shared" si="15"/>
        <v>0</v>
      </c>
      <c r="AG56" s="94">
        <f t="shared" si="16"/>
        <v>0</v>
      </c>
      <c r="AH56" s="93">
        <v>0.0</v>
      </c>
      <c r="AI56" s="94">
        <f t="shared" si="17"/>
        <v>0</v>
      </c>
      <c r="AJ56" s="94">
        <f t="shared" si="18"/>
        <v>0</v>
      </c>
      <c r="AK56" s="93">
        <v>0.0</v>
      </c>
      <c r="AL56" s="94">
        <f t="shared" si="19"/>
        <v>0</v>
      </c>
      <c r="AM56" s="94">
        <f t="shared" si="20"/>
        <v>0</v>
      </c>
    </row>
    <row r="57" ht="30.0" customHeight="1">
      <c r="A57" s="95">
        <v>4.7</v>
      </c>
      <c r="B57" s="30"/>
      <c r="C57" s="104"/>
      <c r="D57" s="100" t="s">
        <v>113</v>
      </c>
      <c r="E57" s="101" t="s">
        <v>114</v>
      </c>
      <c r="F57" s="98" t="s">
        <v>112</v>
      </c>
      <c r="G57" s="96" t="s">
        <v>108</v>
      </c>
      <c r="H57" s="96" t="s">
        <v>109</v>
      </c>
      <c r="I57" s="97"/>
      <c r="J57" s="93">
        <v>0.0</v>
      </c>
      <c r="K57" s="94">
        <f t="shared" si="1"/>
        <v>0</v>
      </c>
      <c r="L57" s="94">
        <f t="shared" si="2"/>
        <v>0</v>
      </c>
      <c r="M57" s="93">
        <v>0.0</v>
      </c>
      <c r="N57" s="94">
        <f t="shared" si="3"/>
        <v>0</v>
      </c>
      <c r="O57" s="94">
        <f t="shared" si="4"/>
        <v>0</v>
      </c>
      <c r="P57" s="93">
        <v>0.0</v>
      </c>
      <c r="Q57" s="94">
        <f t="shared" si="5"/>
        <v>0</v>
      </c>
      <c r="R57" s="94">
        <f t="shared" si="6"/>
        <v>0</v>
      </c>
      <c r="S57" s="93">
        <v>0.0</v>
      </c>
      <c r="T57" s="94">
        <f t="shared" si="7"/>
        <v>0</v>
      </c>
      <c r="U57" s="94">
        <f t="shared" si="8"/>
        <v>0</v>
      </c>
      <c r="V57" s="93">
        <v>0.0</v>
      </c>
      <c r="W57" s="94">
        <f t="shared" si="9"/>
        <v>0</v>
      </c>
      <c r="X57" s="94">
        <f t="shared" si="10"/>
        <v>0</v>
      </c>
      <c r="Y57" s="93">
        <v>0.0</v>
      </c>
      <c r="Z57" s="94">
        <f t="shared" si="11"/>
        <v>0</v>
      </c>
      <c r="AA57" s="94">
        <f t="shared" si="12"/>
        <v>0</v>
      </c>
      <c r="AB57" s="93">
        <v>0.0</v>
      </c>
      <c r="AC57" s="94">
        <f t="shared" si="13"/>
        <v>0</v>
      </c>
      <c r="AD57" s="94">
        <f t="shared" si="14"/>
        <v>0</v>
      </c>
      <c r="AE57" s="93">
        <v>0.0</v>
      </c>
      <c r="AF57" s="94">
        <f t="shared" si="15"/>
        <v>0</v>
      </c>
      <c r="AG57" s="94">
        <f t="shared" si="16"/>
        <v>0</v>
      </c>
      <c r="AH57" s="93">
        <v>0.0</v>
      </c>
      <c r="AI57" s="94">
        <f t="shared" si="17"/>
        <v>0</v>
      </c>
      <c r="AJ57" s="94">
        <f t="shared" si="18"/>
        <v>0</v>
      </c>
      <c r="AK57" s="93">
        <v>0.0</v>
      </c>
      <c r="AL57" s="94">
        <f t="shared" si="19"/>
        <v>0</v>
      </c>
      <c r="AM57" s="94">
        <f t="shared" si="20"/>
        <v>0</v>
      </c>
    </row>
    <row r="58" ht="30.0" customHeight="1">
      <c r="A58" s="119">
        <v>4.8</v>
      </c>
      <c r="B58" s="30"/>
      <c r="C58" s="104"/>
      <c r="D58" s="30"/>
      <c r="E58" s="30"/>
      <c r="F58" s="98" t="s">
        <v>112</v>
      </c>
      <c r="G58" s="96" t="s">
        <v>110</v>
      </c>
      <c r="H58" s="96" t="s">
        <v>109</v>
      </c>
      <c r="I58" s="97"/>
      <c r="J58" s="93">
        <v>0.0</v>
      </c>
      <c r="K58" s="94">
        <f t="shared" si="1"/>
        <v>0</v>
      </c>
      <c r="L58" s="94">
        <f t="shared" si="2"/>
        <v>0</v>
      </c>
      <c r="M58" s="93">
        <v>0.0</v>
      </c>
      <c r="N58" s="94">
        <f t="shared" si="3"/>
        <v>0</v>
      </c>
      <c r="O58" s="94">
        <f t="shared" si="4"/>
        <v>0</v>
      </c>
      <c r="P58" s="93">
        <v>0.0</v>
      </c>
      <c r="Q58" s="94">
        <f t="shared" si="5"/>
        <v>0</v>
      </c>
      <c r="R58" s="94">
        <f t="shared" si="6"/>
        <v>0</v>
      </c>
      <c r="S58" s="93">
        <v>0.0</v>
      </c>
      <c r="T58" s="94">
        <f t="shared" si="7"/>
        <v>0</v>
      </c>
      <c r="U58" s="94">
        <f t="shared" si="8"/>
        <v>0</v>
      </c>
      <c r="V58" s="93">
        <v>0.0</v>
      </c>
      <c r="W58" s="94">
        <f t="shared" si="9"/>
        <v>0</v>
      </c>
      <c r="X58" s="94">
        <f t="shared" si="10"/>
        <v>0</v>
      </c>
      <c r="Y58" s="93">
        <v>0.0</v>
      </c>
      <c r="Z58" s="94">
        <f t="shared" si="11"/>
        <v>0</v>
      </c>
      <c r="AA58" s="94">
        <f t="shared" si="12"/>
        <v>0</v>
      </c>
      <c r="AB58" s="93">
        <v>0.0</v>
      </c>
      <c r="AC58" s="94">
        <f t="shared" si="13"/>
        <v>0</v>
      </c>
      <c r="AD58" s="94">
        <f t="shared" si="14"/>
        <v>0</v>
      </c>
      <c r="AE58" s="93">
        <v>0.0</v>
      </c>
      <c r="AF58" s="94">
        <f t="shared" si="15"/>
        <v>0</v>
      </c>
      <c r="AG58" s="94">
        <f t="shared" si="16"/>
        <v>0</v>
      </c>
      <c r="AH58" s="93">
        <v>0.0</v>
      </c>
      <c r="AI58" s="94">
        <f t="shared" si="17"/>
        <v>0</v>
      </c>
      <c r="AJ58" s="94">
        <f t="shared" si="18"/>
        <v>0</v>
      </c>
      <c r="AK58" s="93">
        <v>0.0</v>
      </c>
      <c r="AL58" s="94">
        <f t="shared" si="19"/>
        <v>0</v>
      </c>
      <c r="AM58" s="94">
        <f t="shared" si="20"/>
        <v>0</v>
      </c>
    </row>
    <row r="59" ht="30.0" customHeight="1">
      <c r="A59" s="95">
        <v>4.9</v>
      </c>
      <c r="B59" s="30"/>
      <c r="C59" s="104"/>
      <c r="D59" s="30"/>
      <c r="E59" s="30"/>
      <c r="F59" s="98" t="s">
        <v>112</v>
      </c>
      <c r="G59" s="96" t="s">
        <v>111</v>
      </c>
      <c r="H59" s="96" t="s">
        <v>109</v>
      </c>
      <c r="I59" s="97"/>
      <c r="J59" s="93">
        <v>0.0</v>
      </c>
      <c r="K59" s="94">
        <f t="shared" si="1"/>
        <v>0</v>
      </c>
      <c r="L59" s="94">
        <f t="shared" si="2"/>
        <v>0</v>
      </c>
      <c r="M59" s="93">
        <v>0.0</v>
      </c>
      <c r="N59" s="94">
        <f t="shared" si="3"/>
        <v>0</v>
      </c>
      <c r="O59" s="94">
        <f t="shared" si="4"/>
        <v>0</v>
      </c>
      <c r="P59" s="93">
        <v>0.0</v>
      </c>
      <c r="Q59" s="94">
        <f t="shared" si="5"/>
        <v>0</v>
      </c>
      <c r="R59" s="94">
        <f t="shared" si="6"/>
        <v>0</v>
      </c>
      <c r="S59" s="93">
        <v>0.0</v>
      </c>
      <c r="T59" s="94">
        <f t="shared" si="7"/>
        <v>0</v>
      </c>
      <c r="U59" s="94">
        <f t="shared" si="8"/>
        <v>0</v>
      </c>
      <c r="V59" s="93">
        <v>0.0</v>
      </c>
      <c r="W59" s="94">
        <f t="shared" si="9"/>
        <v>0</v>
      </c>
      <c r="X59" s="94">
        <f t="shared" si="10"/>
        <v>0</v>
      </c>
      <c r="Y59" s="93">
        <v>0.0</v>
      </c>
      <c r="Z59" s="109">
        <f t="shared" si="11"/>
        <v>0</v>
      </c>
      <c r="AA59" s="109">
        <f t="shared" si="12"/>
        <v>0</v>
      </c>
      <c r="AB59" s="110">
        <v>0.0</v>
      </c>
      <c r="AC59" s="109">
        <f t="shared" si="13"/>
        <v>0</v>
      </c>
      <c r="AD59" s="109">
        <f t="shared" si="14"/>
        <v>0</v>
      </c>
      <c r="AE59" s="110">
        <v>0.0</v>
      </c>
      <c r="AF59" s="109">
        <f t="shared" si="15"/>
        <v>0</v>
      </c>
      <c r="AG59" s="109">
        <f t="shared" si="16"/>
        <v>0</v>
      </c>
      <c r="AH59" s="110">
        <v>0.0</v>
      </c>
      <c r="AI59" s="109">
        <f t="shared" si="17"/>
        <v>0</v>
      </c>
      <c r="AJ59" s="109">
        <f t="shared" si="18"/>
        <v>0</v>
      </c>
      <c r="AK59" s="110">
        <v>0.0</v>
      </c>
      <c r="AL59" s="109">
        <f t="shared" si="19"/>
        <v>0</v>
      </c>
      <c r="AM59" s="109">
        <f t="shared" si="20"/>
        <v>0</v>
      </c>
    </row>
    <row r="60" ht="30.0" customHeight="1">
      <c r="A60" s="88">
        <v>5.1</v>
      </c>
      <c r="B60" s="89" t="s">
        <v>119</v>
      </c>
      <c r="C60" s="116" t="s">
        <v>104</v>
      </c>
      <c r="D60" s="89" t="s">
        <v>105</v>
      </c>
      <c r="E60" s="89" t="s">
        <v>106</v>
      </c>
      <c r="F60" s="91" t="s">
        <v>107</v>
      </c>
      <c r="G60" s="91" t="s">
        <v>108</v>
      </c>
      <c r="H60" s="91" t="s">
        <v>109</v>
      </c>
      <c r="I60" s="117"/>
      <c r="J60" s="112">
        <v>0.0</v>
      </c>
      <c r="K60" s="113">
        <f t="shared" si="1"/>
        <v>0</v>
      </c>
      <c r="L60" s="113">
        <f t="shared" si="2"/>
        <v>0</v>
      </c>
      <c r="M60" s="112">
        <v>0.0</v>
      </c>
      <c r="N60" s="113">
        <f t="shared" si="3"/>
        <v>0</v>
      </c>
      <c r="O60" s="113">
        <f t="shared" si="4"/>
        <v>0</v>
      </c>
      <c r="P60" s="112">
        <v>0.0</v>
      </c>
      <c r="Q60" s="113">
        <f t="shared" si="5"/>
        <v>0</v>
      </c>
      <c r="R60" s="113">
        <f t="shared" si="6"/>
        <v>0</v>
      </c>
      <c r="S60" s="112">
        <v>0.0</v>
      </c>
      <c r="T60" s="113">
        <f t="shared" si="7"/>
        <v>0</v>
      </c>
      <c r="U60" s="113">
        <f t="shared" si="8"/>
        <v>0</v>
      </c>
      <c r="V60" s="112">
        <v>0.0</v>
      </c>
      <c r="W60" s="113">
        <f t="shared" si="9"/>
        <v>0</v>
      </c>
      <c r="X60" s="113">
        <f t="shared" si="10"/>
        <v>0</v>
      </c>
      <c r="Y60" s="112">
        <v>0.0</v>
      </c>
      <c r="Z60" s="114">
        <f t="shared" si="11"/>
        <v>0</v>
      </c>
      <c r="AA60" s="114">
        <f t="shared" si="12"/>
        <v>0</v>
      </c>
      <c r="AB60" s="115">
        <v>0.0</v>
      </c>
      <c r="AC60" s="114">
        <f t="shared" si="13"/>
        <v>0</v>
      </c>
      <c r="AD60" s="114">
        <f t="shared" si="14"/>
        <v>0</v>
      </c>
      <c r="AE60" s="115">
        <v>0.0</v>
      </c>
      <c r="AF60" s="114">
        <f t="shared" si="15"/>
        <v>0</v>
      </c>
      <c r="AG60" s="114">
        <f t="shared" si="16"/>
        <v>0</v>
      </c>
      <c r="AH60" s="115">
        <v>0.0</v>
      </c>
      <c r="AI60" s="114">
        <f t="shared" si="17"/>
        <v>0</v>
      </c>
      <c r="AJ60" s="114">
        <f t="shared" si="18"/>
        <v>0</v>
      </c>
      <c r="AK60" s="115">
        <v>0.0</v>
      </c>
      <c r="AL60" s="114">
        <f t="shared" si="19"/>
        <v>0</v>
      </c>
      <c r="AM60" s="114">
        <f t="shared" si="20"/>
        <v>0</v>
      </c>
    </row>
    <row r="61" ht="30.0" customHeight="1">
      <c r="A61" s="95">
        <v>5.2</v>
      </c>
      <c r="B61" s="30"/>
      <c r="C61" s="104"/>
      <c r="D61" s="30"/>
      <c r="E61" s="30"/>
      <c r="F61" s="96" t="s">
        <v>107</v>
      </c>
      <c r="G61" s="96" t="s">
        <v>110</v>
      </c>
      <c r="H61" s="96" t="s">
        <v>109</v>
      </c>
      <c r="I61" s="97"/>
      <c r="J61" s="93">
        <v>0.0</v>
      </c>
      <c r="K61" s="94">
        <f t="shared" si="1"/>
        <v>0</v>
      </c>
      <c r="L61" s="94">
        <f t="shared" si="2"/>
        <v>0</v>
      </c>
      <c r="M61" s="93">
        <v>0.0</v>
      </c>
      <c r="N61" s="94">
        <f t="shared" si="3"/>
        <v>0</v>
      </c>
      <c r="O61" s="94">
        <f t="shared" si="4"/>
        <v>0</v>
      </c>
      <c r="P61" s="93">
        <v>0.0</v>
      </c>
      <c r="Q61" s="94">
        <f t="shared" si="5"/>
        <v>0</v>
      </c>
      <c r="R61" s="94">
        <f t="shared" si="6"/>
        <v>0</v>
      </c>
      <c r="S61" s="93">
        <v>0.0</v>
      </c>
      <c r="T61" s="94">
        <f t="shared" si="7"/>
        <v>0</v>
      </c>
      <c r="U61" s="94">
        <f t="shared" si="8"/>
        <v>0</v>
      </c>
      <c r="V61" s="93">
        <v>0.0</v>
      </c>
      <c r="W61" s="94">
        <f t="shared" si="9"/>
        <v>0</v>
      </c>
      <c r="X61" s="94">
        <f t="shared" si="10"/>
        <v>0</v>
      </c>
      <c r="Y61" s="93">
        <v>0.0</v>
      </c>
      <c r="Z61" s="94">
        <f t="shared" si="11"/>
        <v>0</v>
      </c>
      <c r="AA61" s="94">
        <f t="shared" si="12"/>
        <v>0</v>
      </c>
      <c r="AB61" s="93">
        <v>0.0</v>
      </c>
      <c r="AC61" s="94">
        <f t="shared" si="13"/>
        <v>0</v>
      </c>
      <c r="AD61" s="94">
        <f t="shared" si="14"/>
        <v>0</v>
      </c>
      <c r="AE61" s="93">
        <v>0.0</v>
      </c>
      <c r="AF61" s="94">
        <f t="shared" si="15"/>
        <v>0</v>
      </c>
      <c r="AG61" s="94">
        <f t="shared" si="16"/>
        <v>0</v>
      </c>
      <c r="AH61" s="93">
        <v>0.0</v>
      </c>
      <c r="AI61" s="94">
        <f t="shared" si="17"/>
        <v>0</v>
      </c>
      <c r="AJ61" s="94">
        <f t="shared" si="18"/>
        <v>0</v>
      </c>
      <c r="AK61" s="93">
        <v>0.0</v>
      </c>
      <c r="AL61" s="94">
        <f t="shared" si="19"/>
        <v>0</v>
      </c>
      <c r="AM61" s="94">
        <f t="shared" si="20"/>
        <v>0</v>
      </c>
    </row>
    <row r="62" ht="30.0" customHeight="1">
      <c r="A62" s="95">
        <v>5.3</v>
      </c>
      <c r="B62" s="30"/>
      <c r="C62" s="104"/>
      <c r="D62" s="30"/>
      <c r="E62" s="30"/>
      <c r="F62" s="96" t="s">
        <v>107</v>
      </c>
      <c r="G62" s="96" t="s">
        <v>111</v>
      </c>
      <c r="H62" s="96" t="s">
        <v>109</v>
      </c>
      <c r="I62" s="97"/>
      <c r="J62" s="93">
        <v>0.0</v>
      </c>
      <c r="K62" s="94">
        <f t="shared" si="1"/>
        <v>0</v>
      </c>
      <c r="L62" s="94">
        <f t="shared" si="2"/>
        <v>0</v>
      </c>
      <c r="M62" s="93">
        <v>0.0</v>
      </c>
      <c r="N62" s="94">
        <f t="shared" si="3"/>
        <v>0</v>
      </c>
      <c r="O62" s="94">
        <f t="shared" si="4"/>
        <v>0</v>
      </c>
      <c r="P62" s="93">
        <v>0.0</v>
      </c>
      <c r="Q62" s="94">
        <f t="shared" si="5"/>
        <v>0</v>
      </c>
      <c r="R62" s="94">
        <f t="shared" si="6"/>
        <v>0</v>
      </c>
      <c r="S62" s="93">
        <v>0.0</v>
      </c>
      <c r="T62" s="94">
        <f t="shared" si="7"/>
        <v>0</v>
      </c>
      <c r="U62" s="94">
        <f t="shared" si="8"/>
        <v>0</v>
      </c>
      <c r="V62" s="93">
        <v>0.0</v>
      </c>
      <c r="W62" s="94">
        <f t="shared" si="9"/>
        <v>0</v>
      </c>
      <c r="X62" s="94">
        <f t="shared" si="10"/>
        <v>0</v>
      </c>
      <c r="Y62" s="93">
        <v>0.0</v>
      </c>
      <c r="Z62" s="94">
        <f t="shared" si="11"/>
        <v>0</v>
      </c>
      <c r="AA62" s="94">
        <f t="shared" si="12"/>
        <v>0</v>
      </c>
      <c r="AB62" s="93">
        <v>0.0</v>
      </c>
      <c r="AC62" s="94">
        <f t="shared" si="13"/>
        <v>0</v>
      </c>
      <c r="AD62" s="94">
        <f t="shared" si="14"/>
        <v>0</v>
      </c>
      <c r="AE62" s="93">
        <v>0.0</v>
      </c>
      <c r="AF62" s="94">
        <f t="shared" si="15"/>
        <v>0</v>
      </c>
      <c r="AG62" s="94">
        <f t="shared" si="16"/>
        <v>0</v>
      </c>
      <c r="AH62" s="93">
        <v>0.0</v>
      </c>
      <c r="AI62" s="94">
        <f t="shared" si="17"/>
        <v>0</v>
      </c>
      <c r="AJ62" s="94">
        <f t="shared" si="18"/>
        <v>0</v>
      </c>
      <c r="AK62" s="93">
        <v>0.0</v>
      </c>
      <c r="AL62" s="94">
        <f t="shared" si="19"/>
        <v>0</v>
      </c>
      <c r="AM62" s="94">
        <f t="shared" si="20"/>
        <v>0</v>
      </c>
    </row>
    <row r="63" ht="30.0" customHeight="1">
      <c r="A63" s="95">
        <v>5.4</v>
      </c>
      <c r="B63" s="30"/>
      <c r="C63" s="104"/>
      <c r="D63" s="30"/>
      <c r="E63" s="30"/>
      <c r="F63" s="98" t="s">
        <v>112</v>
      </c>
      <c r="G63" s="96" t="s">
        <v>108</v>
      </c>
      <c r="H63" s="96" t="s">
        <v>109</v>
      </c>
      <c r="I63" s="97"/>
      <c r="J63" s="93">
        <v>0.0</v>
      </c>
      <c r="K63" s="94">
        <f t="shared" si="1"/>
        <v>0</v>
      </c>
      <c r="L63" s="94">
        <f t="shared" si="2"/>
        <v>0</v>
      </c>
      <c r="M63" s="93">
        <v>0.0</v>
      </c>
      <c r="N63" s="94">
        <f t="shared" si="3"/>
        <v>0</v>
      </c>
      <c r="O63" s="94">
        <f t="shared" si="4"/>
        <v>0</v>
      </c>
      <c r="P63" s="93">
        <v>0.0</v>
      </c>
      <c r="Q63" s="94">
        <f t="shared" si="5"/>
        <v>0</v>
      </c>
      <c r="R63" s="94">
        <f t="shared" si="6"/>
        <v>0</v>
      </c>
      <c r="S63" s="93">
        <v>0.0</v>
      </c>
      <c r="T63" s="94">
        <f t="shared" si="7"/>
        <v>0</v>
      </c>
      <c r="U63" s="94">
        <f t="shared" si="8"/>
        <v>0</v>
      </c>
      <c r="V63" s="93">
        <v>0.0</v>
      </c>
      <c r="W63" s="94">
        <f t="shared" si="9"/>
        <v>0</v>
      </c>
      <c r="X63" s="94">
        <f t="shared" si="10"/>
        <v>0</v>
      </c>
      <c r="Y63" s="93">
        <v>0.0</v>
      </c>
      <c r="Z63" s="94">
        <f t="shared" si="11"/>
        <v>0</v>
      </c>
      <c r="AA63" s="94">
        <f t="shared" si="12"/>
        <v>0</v>
      </c>
      <c r="AB63" s="93">
        <v>0.0</v>
      </c>
      <c r="AC63" s="94">
        <f t="shared" si="13"/>
        <v>0</v>
      </c>
      <c r="AD63" s="94">
        <f t="shared" si="14"/>
        <v>0</v>
      </c>
      <c r="AE63" s="93">
        <v>0.0</v>
      </c>
      <c r="AF63" s="94">
        <f t="shared" si="15"/>
        <v>0</v>
      </c>
      <c r="AG63" s="94">
        <f t="shared" si="16"/>
        <v>0</v>
      </c>
      <c r="AH63" s="93">
        <v>0.0</v>
      </c>
      <c r="AI63" s="94">
        <f t="shared" si="17"/>
        <v>0</v>
      </c>
      <c r="AJ63" s="94">
        <f t="shared" si="18"/>
        <v>0</v>
      </c>
      <c r="AK63" s="93">
        <v>0.0</v>
      </c>
      <c r="AL63" s="94">
        <f t="shared" si="19"/>
        <v>0</v>
      </c>
      <c r="AM63" s="94">
        <f t="shared" si="20"/>
        <v>0</v>
      </c>
    </row>
    <row r="64" ht="30.0" customHeight="1">
      <c r="A64" s="95">
        <v>5.5</v>
      </c>
      <c r="B64" s="30"/>
      <c r="C64" s="104"/>
      <c r="D64" s="30"/>
      <c r="E64" s="30"/>
      <c r="F64" s="98" t="s">
        <v>112</v>
      </c>
      <c r="G64" s="96" t="s">
        <v>110</v>
      </c>
      <c r="H64" s="96" t="s">
        <v>109</v>
      </c>
      <c r="I64" s="97"/>
      <c r="J64" s="93">
        <v>0.0</v>
      </c>
      <c r="K64" s="94">
        <f t="shared" si="1"/>
        <v>0</v>
      </c>
      <c r="L64" s="94">
        <f t="shared" si="2"/>
        <v>0</v>
      </c>
      <c r="M64" s="93">
        <v>0.0</v>
      </c>
      <c r="N64" s="94">
        <f t="shared" si="3"/>
        <v>0</v>
      </c>
      <c r="O64" s="94">
        <f t="shared" si="4"/>
        <v>0</v>
      </c>
      <c r="P64" s="93">
        <v>0.0</v>
      </c>
      <c r="Q64" s="94">
        <f t="shared" si="5"/>
        <v>0</v>
      </c>
      <c r="R64" s="94">
        <f t="shared" si="6"/>
        <v>0</v>
      </c>
      <c r="S64" s="93">
        <v>0.0</v>
      </c>
      <c r="T64" s="94">
        <f t="shared" si="7"/>
        <v>0</v>
      </c>
      <c r="U64" s="94">
        <f t="shared" si="8"/>
        <v>0</v>
      </c>
      <c r="V64" s="93">
        <v>0.0</v>
      </c>
      <c r="W64" s="94">
        <f t="shared" si="9"/>
        <v>0</v>
      </c>
      <c r="X64" s="94">
        <f t="shared" si="10"/>
        <v>0</v>
      </c>
      <c r="Y64" s="93">
        <v>0.0</v>
      </c>
      <c r="Z64" s="94">
        <f t="shared" si="11"/>
        <v>0</v>
      </c>
      <c r="AA64" s="94">
        <f t="shared" si="12"/>
        <v>0</v>
      </c>
      <c r="AB64" s="93">
        <v>0.0</v>
      </c>
      <c r="AC64" s="94">
        <f t="shared" si="13"/>
        <v>0</v>
      </c>
      <c r="AD64" s="94">
        <f t="shared" si="14"/>
        <v>0</v>
      </c>
      <c r="AE64" s="93">
        <v>0.0</v>
      </c>
      <c r="AF64" s="94">
        <f t="shared" si="15"/>
        <v>0</v>
      </c>
      <c r="AG64" s="94">
        <f t="shared" si="16"/>
        <v>0</v>
      </c>
      <c r="AH64" s="93">
        <v>0.0</v>
      </c>
      <c r="AI64" s="94">
        <f t="shared" si="17"/>
        <v>0</v>
      </c>
      <c r="AJ64" s="94">
        <f t="shared" si="18"/>
        <v>0</v>
      </c>
      <c r="AK64" s="93">
        <v>0.0</v>
      </c>
      <c r="AL64" s="94">
        <f t="shared" si="19"/>
        <v>0</v>
      </c>
      <c r="AM64" s="94">
        <f t="shared" si="20"/>
        <v>0</v>
      </c>
    </row>
    <row r="65" ht="30.0" customHeight="1">
      <c r="A65" s="95">
        <v>5.6</v>
      </c>
      <c r="B65" s="30"/>
      <c r="C65" s="104"/>
      <c r="D65" s="33"/>
      <c r="E65" s="33"/>
      <c r="F65" s="98" t="s">
        <v>112</v>
      </c>
      <c r="G65" s="96" t="s">
        <v>111</v>
      </c>
      <c r="H65" s="96" t="s">
        <v>109</v>
      </c>
      <c r="I65" s="97"/>
      <c r="J65" s="93">
        <v>0.0</v>
      </c>
      <c r="K65" s="94">
        <f t="shared" si="1"/>
        <v>0</v>
      </c>
      <c r="L65" s="94">
        <f t="shared" si="2"/>
        <v>0</v>
      </c>
      <c r="M65" s="93">
        <v>0.0</v>
      </c>
      <c r="N65" s="94">
        <f t="shared" si="3"/>
        <v>0</v>
      </c>
      <c r="O65" s="94">
        <f t="shared" si="4"/>
        <v>0</v>
      </c>
      <c r="P65" s="93">
        <v>0.0</v>
      </c>
      <c r="Q65" s="94">
        <f t="shared" si="5"/>
        <v>0</v>
      </c>
      <c r="R65" s="94">
        <f t="shared" si="6"/>
        <v>0</v>
      </c>
      <c r="S65" s="93">
        <v>0.0</v>
      </c>
      <c r="T65" s="94">
        <f t="shared" si="7"/>
        <v>0</v>
      </c>
      <c r="U65" s="94">
        <f t="shared" si="8"/>
        <v>0</v>
      </c>
      <c r="V65" s="93">
        <v>0.0</v>
      </c>
      <c r="W65" s="94">
        <f t="shared" si="9"/>
        <v>0</v>
      </c>
      <c r="X65" s="94">
        <f t="shared" si="10"/>
        <v>0</v>
      </c>
      <c r="Y65" s="93">
        <v>0.0</v>
      </c>
      <c r="Z65" s="94">
        <f t="shared" si="11"/>
        <v>0</v>
      </c>
      <c r="AA65" s="94">
        <f t="shared" si="12"/>
        <v>0</v>
      </c>
      <c r="AB65" s="93">
        <v>0.0</v>
      </c>
      <c r="AC65" s="94">
        <f t="shared" si="13"/>
        <v>0</v>
      </c>
      <c r="AD65" s="94">
        <f t="shared" si="14"/>
        <v>0</v>
      </c>
      <c r="AE65" s="93">
        <v>0.0</v>
      </c>
      <c r="AF65" s="94">
        <f t="shared" si="15"/>
        <v>0</v>
      </c>
      <c r="AG65" s="94">
        <f t="shared" si="16"/>
        <v>0</v>
      </c>
      <c r="AH65" s="93">
        <v>0.0</v>
      </c>
      <c r="AI65" s="94">
        <f t="shared" si="17"/>
        <v>0</v>
      </c>
      <c r="AJ65" s="94">
        <f t="shared" si="18"/>
        <v>0</v>
      </c>
      <c r="AK65" s="93">
        <v>0.0</v>
      </c>
      <c r="AL65" s="94">
        <f t="shared" si="19"/>
        <v>0</v>
      </c>
      <c r="AM65" s="94">
        <f t="shared" si="20"/>
        <v>0</v>
      </c>
    </row>
    <row r="66" ht="30.0" customHeight="1">
      <c r="A66" s="99">
        <v>5.7</v>
      </c>
      <c r="B66" s="30"/>
      <c r="C66" s="104"/>
      <c r="D66" s="100" t="s">
        <v>113</v>
      </c>
      <c r="E66" s="101" t="s">
        <v>114</v>
      </c>
      <c r="F66" s="98" t="s">
        <v>112</v>
      </c>
      <c r="G66" s="96" t="s">
        <v>108</v>
      </c>
      <c r="H66" s="96" t="s">
        <v>109</v>
      </c>
      <c r="I66" s="97"/>
      <c r="J66" s="93">
        <v>0.0</v>
      </c>
      <c r="K66" s="94">
        <f t="shared" si="1"/>
        <v>0</v>
      </c>
      <c r="L66" s="94">
        <f t="shared" si="2"/>
        <v>0</v>
      </c>
      <c r="M66" s="93">
        <v>0.0</v>
      </c>
      <c r="N66" s="94">
        <f t="shared" si="3"/>
        <v>0</v>
      </c>
      <c r="O66" s="94">
        <f t="shared" si="4"/>
        <v>0</v>
      </c>
      <c r="P66" s="93">
        <v>0.0</v>
      </c>
      <c r="Q66" s="94">
        <f t="shared" si="5"/>
        <v>0</v>
      </c>
      <c r="R66" s="94">
        <f t="shared" si="6"/>
        <v>0</v>
      </c>
      <c r="S66" s="93">
        <v>0.0</v>
      </c>
      <c r="T66" s="94">
        <f t="shared" si="7"/>
        <v>0</v>
      </c>
      <c r="U66" s="94">
        <f t="shared" si="8"/>
        <v>0</v>
      </c>
      <c r="V66" s="93">
        <v>0.0</v>
      </c>
      <c r="W66" s="94">
        <f t="shared" si="9"/>
        <v>0</v>
      </c>
      <c r="X66" s="94">
        <f t="shared" si="10"/>
        <v>0</v>
      </c>
      <c r="Y66" s="93">
        <v>0.0</v>
      </c>
      <c r="Z66" s="94">
        <f t="shared" si="11"/>
        <v>0</v>
      </c>
      <c r="AA66" s="94">
        <f t="shared" si="12"/>
        <v>0</v>
      </c>
      <c r="AB66" s="93">
        <v>0.0</v>
      </c>
      <c r="AC66" s="94">
        <f t="shared" si="13"/>
        <v>0</v>
      </c>
      <c r="AD66" s="94">
        <f t="shared" si="14"/>
        <v>0</v>
      </c>
      <c r="AE66" s="93">
        <v>0.0</v>
      </c>
      <c r="AF66" s="94">
        <f t="shared" si="15"/>
        <v>0</v>
      </c>
      <c r="AG66" s="94">
        <f t="shared" si="16"/>
        <v>0</v>
      </c>
      <c r="AH66" s="93">
        <v>0.0</v>
      </c>
      <c r="AI66" s="94">
        <f t="shared" si="17"/>
        <v>0</v>
      </c>
      <c r="AJ66" s="94">
        <f t="shared" si="18"/>
        <v>0</v>
      </c>
      <c r="AK66" s="93">
        <v>0.0</v>
      </c>
      <c r="AL66" s="94">
        <f t="shared" si="19"/>
        <v>0</v>
      </c>
      <c r="AM66" s="94">
        <f t="shared" si="20"/>
        <v>0</v>
      </c>
    </row>
    <row r="67" ht="30.0" customHeight="1">
      <c r="A67" s="95">
        <v>5.8</v>
      </c>
      <c r="B67" s="30"/>
      <c r="C67" s="104"/>
      <c r="D67" s="30"/>
      <c r="E67" s="30"/>
      <c r="F67" s="98" t="s">
        <v>112</v>
      </c>
      <c r="G67" s="96" t="s">
        <v>110</v>
      </c>
      <c r="H67" s="96" t="s">
        <v>109</v>
      </c>
      <c r="I67" s="97"/>
      <c r="J67" s="93">
        <v>0.0</v>
      </c>
      <c r="K67" s="94">
        <f t="shared" si="1"/>
        <v>0</v>
      </c>
      <c r="L67" s="94">
        <f t="shared" si="2"/>
        <v>0</v>
      </c>
      <c r="M67" s="93">
        <v>0.0</v>
      </c>
      <c r="N67" s="94">
        <f t="shared" si="3"/>
        <v>0</v>
      </c>
      <c r="O67" s="94">
        <f t="shared" si="4"/>
        <v>0</v>
      </c>
      <c r="P67" s="93">
        <v>0.0</v>
      </c>
      <c r="Q67" s="94">
        <f t="shared" si="5"/>
        <v>0</v>
      </c>
      <c r="R67" s="94">
        <f t="shared" si="6"/>
        <v>0</v>
      </c>
      <c r="S67" s="93">
        <v>0.0</v>
      </c>
      <c r="T67" s="94">
        <f t="shared" si="7"/>
        <v>0</v>
      </c>
      <c r="U67" s="94">
        <f t="shared" si="8"/>
        <v>0</v>
      </c>
      <c r="V67" s="93">
        <v>0.0</v>
      </c>
      <c r="W67" s="94">
        <f t="shared" si="9"/>
        <v>0</v>
      </c>
      <c r="X67" s="94">
        <f t="shared" si="10"/>
        <v>0</v>
      </c>
      <c r="Y67" s="93">
        <v>0.0</v>
      </c>
      <c r="Z67" s="94">
        <f t="shared" si="11"/>
        <v>0</v>
      </c>
      <c r="AA67" s="94">
        <f t="shared" si="12"/>
        <v>0</v>
      </c>
      <c r="AB67" s="93">
        <v>0.0</v>
      </c>
      <c r="AC67" s="94">
        <f t="shared" si="13"/>
        <v>0</v>
      </c>
      <c r="AD67" s="94">
        <f t="shared" si="14"/>
        <v>0</v>
      </c>
      <c r="AE67" s="93">
        <v>0.0</v>
      </c>
      <c r="AF67" s="94">
        <f t="shared" si="15"/>
        <v>0</v>
      </c>
      <c r="AG67" s="94">
        <f t="shared" si="16"/>
        <v>0</v>
      </c>
      <c r="AH67" s="93">
        <v>0.0</v>
      </c>
      <c r="AI67" s="94">
        <f t="shared" si="17"/>
        <v>0</v>
      </c>
      <c r="AJ67" s="94">
        <f t="shared" si="18"/>
        <v>0</v>
      </c>
      <c r="AK67" s="93">
        <v>0.0</v>
      </c>
      <c r="AL67" s="94">
        <f t="shared" si="19"/>
        <v>0</v>
      </c>
      <c r="AM67" s="94">
        <f t="shared" si="20"/>
        <v>0</v>
      </c>
    </row>
    <row r="68" ht="30.0" customHeight="1">
      <c r="A68" s="95">
        <v>5.9</v>
      </c>
      <c r="B68" s="30"/>
      <c r="C68" s="104"/>
      <c r="D68" s="30"/>
      <c r="E68" s="30"/>
      <c r="F68" s="98" t="s">
        <v>112</v>
      </c>
      <c r="G68" s="96" t="s">
        <v>111</v>
      </c>
      <c r="H68" s="96" t="s">
        <v>109</v>
      </c>
      <c r="I68" s="97"/>
      <c r="J68" s="93">
        <v>0.0</v>
      </c>
      <c r="K68" s="94">
        <f t="shared" si="1"/>
        <v>0</v>
      </c>
      <c r="L68" s="94">
        <f t="shared" si="2"/>
        <v>0</v>
      </c>
      <c r="M68" s="93">
        <v>0.0</v>
      </c>
      <c r="N68" s="94">
        <f t="shared" si="3"/>
        <v>0</v>
      </c>
      <c r="O68" s="94">
        <f t="shared" si="4"/>
        <v>0</v>
      </c>
      <c r="P68" s="93">
        <v>0.0</v>
      </c>
      <c r="Q68" s="94">
        <f t="shared" si="5"/>
        <v>0</v>
      </c>
      <c r="R68" s="94">
        <f t="shared" si="6"/>
        <v>0</v>
      </c>
      <c r="S68" s="93">
        <v>0.0</v>
      </c>
      <c r="T68" s="94">
        <f t="shared" si="7"/>
        <v>0</v>
      </c>
      <c r="U68" s="94">
        <f t="shared" si="8"/>
        <v>0</v>
      </c>
      <c r="V68" s="93">
        <v>0.0</v>
      </c>
      <c r="W68" s="94">
        <f t="shared" si="9"/>
        <v>0</v>
      </c>
      <c r="X68" s="94">
        <f t="shared" si="10"/>
        <v>0</v>
      </c>
      <c r="Y68" s="93">
        <v>0.0</v>
      </c>
      <c r="Z68" s="94">
        <f t="shared" si="11"/>
        <v>0</v>
      </c>
      <c r="AA68" s="94">
        <f t="shared" si="12"/>
        <v>0</v>
      </c>
      <c r="AB68" s="93">
        <v>0.0</v>
      </c>
      <c r="AC68" s="94">
        <f t="shared" si="13"/>
        <v>0</v>
      </c>
      <c r="AD68" s="94">
        <f t="shared" si="14"/>
        <v>0</v>
      </c>
      <c r="AE68" s="93">
        <v>0.0</v>
      </c>
      <c r="AF68" s="94">
        <f t="shared" si="15"/>
        <v>0</v>
      </c>
      <c r="AG68" s="94">
        <f t="shared" si="16"/>
        <v>0</v>
      </c>
      <c r="AH68" s="93">
        <v>0.0</v>
      </c>
      <c r="AI68" s="94">
        <f t="shared" si="17"/>
        <v>0</v>
      </c>
      <c r="AJ68" s="94">
        <f t="shared" si="18"/>
        <v>0</v>
      </c>
      <c r="AK68" s="93">
        <v>0.0</v>
      </c>
      <c r="AL68" s="94">
        <f t="shared" si="19"/>
        <v>0</v>
      </c>
      <c r="AM68" s="94">
        <f t="shared" si="20"/>
        <v>0</v>
      </c>
    </row>
    <row r="69" ht="30.0" customHeight="1">
      <c r="A69" s="95">
        <v>5.11</v>
      </c>
      <c r="B69" s="30"/>
      <c r="C69" s="103" t="s">
        <v>115</v>
      </c>
      <c r="D69" s="100" t="s">
        <v>105</v>
      </c>
      <c r="E69" s="100" t="s">
        <v>106</v>
      </c>
      <c r="F69" s="96" t="s">
        <v>107</v>
      </c>
      <c r="G69" s="96" t="s">
        <v>108</v>
      </c>
      <c r="H69" s="96" t="s">
        <v>109</v>
      </c>
      <c r="I69" s="97"/>
      <c r="J69" s="93">
        <v>0.0</v>
      </c>
      <c r="K69" s="94">
        <f t="shared" si="1"/>
        <v>0</v>
      </c>
      <c r="L69" s="94">
        <f t="shared" si="2"/>
        <v>0</v>
      </c>
      <c r="M69" s="93">
        <v>0.0</v>
      </c>
      <c r="N69" s="94">
        <f t="shared" si="3"/>
        <v>0</v>
      </c>
      <c r="O69" s="94">
        <f t="shared" si="4"/>
        <v>0</v>
      </c>
      <c r="P69" s="93">
        <v>0.0</v>
      </c>
      <c r="Q69" s="94">
        <f t="shared" si="5"/>
        <v>0</v>
      </c>
      <c r="R69" s="94">
        <f t="shared" si="6"/>
        <v>0</v>
      </c>
      <c r="S69" s="93">
        <v>0.0</v>
      </c>
      <c r="T69" s="94">
        <f t="shared" si="7"/>
        <v>0</v>
      </c>
      <c r="U69" s="94">
        <f t="shared" si="8"/>
        <v>0</v>
      </c>
      <c r="V69" s="93">
        <v>0.0</v>
      </c>
      <c r="W69" s="94">
        <f t="shared" si="9"/>
        <v>0</v>
      </c>
      <c r="X69" s="94">
        <f t="shared" si="10"/>
        <v>0</v>
      </c>
      <c r="Y69" s="93">
        <v>0.0</v>
      </c>
      <c r="Z69" s="94">
        <f t="shared" si="11"/>
        <v>0</v>
      </c>
      <c r="AA69" s="94">
        <f t="shared" si="12"/>
        <v>0</v>
      </c>
      <c r="AB69" s="93">
        <v>0.0</v>
      </c>
      <c r="AC69" s="94">
        <f t="shared" si="13"/>
        <v>0</v>
      </c>
      <c r="AD69" s="94">
        <f t="shared" si="14"/>
        <v>0</v>
      </c>
      <c r="AE69" s="93">
        <v>0.0</v>
      </c>
      <c r="AF69" s="94">
        <f t="shared" si="15"/>
        <v>0</v>
      </c>
      <c r="AG69" s="94">
        <f t="shared" si="16"/>
        <v>0</v>
      </c>
      <c r="AH69" s="93">
        <v>0.0</v>
      </c>
      <c r="AI69" s="94">
        <f t="shared" si="17"/>
        <v>0</v>
      </c>
      <c r="AJ69" s="94">
        <f t="shared" si="18"/>
        <v>0</v>
      </c>
      <c r="AK69" s="93">
        <v>0.0</v>
      </c>
      <c r="AL69" s="94">
        <f t="shared" si="19"/>
        <v>0</v>
      </c>
      <c r="AM69" s="94">
        <f t="shared" si="20"/>
        <v>0</v>
      </c>
    </row>
    <row r="70" ht="30.0" customHeight="1">
      <c r="A70" s="95">
        <v>5.12</v>
      </c>
      <c r="B70" s="30"/>
      <c r="C70" s="104"/>
      <c r="D70" s="30"/>
      <c r="E70" s="30"/>
      <c r="F70" s="96" t="s">
        <v>107</v>
      </c>
      <c r="G70" s="96" t="s">
        <v>110</v>
      </c>
      <c r="H70" s="96" t="s">
        <v>109</v>
      </c>
      <c r="I70" s="97"/>
      <c r="J70" s="93">
        <v>0.0</v>
      </c>
      <c r="K70" s="94">
        <f t="shared" si="1"/>
        <v>0</v>
      </c>
      <c r="L70" s="94">
        <f t="shared" si="2"/>
        <v>0</v>
      </c>
      <c r="M70" s="93">
        <v>0.0</v>
      </c>
      <c r="N70" s="94">
        <f t="shared" si="3"/>
        <v>0</v>
      </c>
      <c r="O70" s="94">
        <f t="shared" si="4"/>
        <v>0</v>
      </c>
      <c r="P70" s="93">
        <v>0.0</v>
      </c>
      <c r="Q70" s="94">
        <f t="shared" si="5"/>
        <v>0</v>
      </c>
      <c r="R70" s="94">
        <f t="shared" si="6"/>
        <v>0</v>
      </c>
      <c r="S70" s="93">
        <v>0.0</v>
      </c>
      <c r="T70" s="94">
        <f t="shared" si="7"/>
        <v>0</v>
      </c>
      <c r="U70" s="94">
        <f t="shared" si="8"/>
        <v>0</v>
      </c>
      <c r="V70" s="93">
        <v>0.0</v>
      </c>
      <c r="W70" s="94">
        <f t="shared" si="9"/>
        <v>0</v>
      </c>
      <c r="X70" s="94">
        <f t="shared" si="10"/>
        <v>0</v>
      </c>
      <c r="Y70" s="93">
        <v>0.0</v>
      </c>
      <c r="Z70" s="94">
        <f t="shared" si="11"/>
        <v>0</v>
      </c>
      <c r="AA70" s="94">
        <f t="shared" si="12"/>
        <v>0</v>
      </c>
      <c r="AB70" s="93">
        <v>0.0</v>
      </c>
      <c r="AC70" s="94">
        <f t="shared" si="13"/>
        <v>0</v>
      </c>
      <c r="AD70" s="94">
        <f t="shared" si="14"/>
        <v>0</v>
      </c>
      <c r="AE70" s="93">
        <v>0.0</v>
      </c>
      <c r="AF70" s="94">
        <f t="shared" si="15"/>
        <v>0</v>
      </c>
      <c r="AG70" s="94">
        <f t="shared" si="16"/>
        <v>0</v>
      </c>
      <c r="AH70" s="93">
        <v>0.0</v>
      </c>
      <c r="AI70" s="94">
        <f t="shared" si="17"/>
        <v>0</v>
      </c>
      <c r="AJ70" s="94">
        <f t="shared" si="18"/>
        <v>0</v>
      </c>
      <c r="AK70" s="93">
        <v>0.0</v>
      </c>
      <c r="AL70" s="94">
        <f t="shared" si="19"/>
        <v>0</v>
      </c>
      <c r="AM70" s="94">
        <f t="shared" si="20"/>
        <v>0</v>
      </c>
    </row>
    <row r="71" ht="30.0" customHeight="1">
      <c r="A71" s="102">
        <v>5.13</v>
      </c>
      <c r="B71" s="30"/>
      <c r="C71" s="104"/>
      <c r="D71" s="30"/>
      <c r="E71" s="30"/>
      <c r="F71" s="96" t="s">
        <v>107</v>
      </c>
      <c r="G71" s="96" t="s">
        <v>111</v>
      </c>
      <c r="H71" s="96" t="s">
        <v>109</v>
      </c>
      <c r="I71" s="97"/>
      <c r="J71" s="93">
        <v>0.0</v>
      </c>
      <c r="K71" s="94">
        <f t="shared" si="1"/>
        <v>0</v>
      </c>
      <c r="L71" s="94">
        <f t="shared" si="2"/>
        <v>0</v>
      </c>
      <c r="M71" s="93">
        <v>0.0</v>
      </c>
      <c r="N71" s="94">
        <f t="shared" si="3"/>
        <v>0</v>
      </c>
      <c r="O71" s="94">
        <f t="shared" si="4"/>
        <v>0</v>
      </c>
      <c r="P71" s="93">
        <v>0.0</v>
      </c>
      <c r="Q71" s="94">
        <f t="shared" si="5"/>
        <v>0</v>
      </c>
      <c r="R71" s="94">
        <f t="shared" si="6"/>
        <v>0</v>
      </c>
      <c r="S71" s="93">
        <v>0.0</v>
      </c>
      <c r="T71" s="94">
        <f t="shared" si="7"/>
        <v>0</v>
      </c>
      <c r="U71" s="94">
        <f t="shared" si="8"/>
        <v>0</v>
      </c>
      <c r="V71" s="93">
        <v>0.0</v>
      </c>
      <c r="W71" s="94">
        <f t="shared" si="9"/>
        <v>0</v>
      </c>
      <c r="X71" s="94">
        <f t="shared" si="10"/>
        <v>0</v>
      </c>
      <c r="Y71" s="93">
        <v>0.0</v>
      </c>
      <c r="Z71" s="94">
        <f t="shared" si="11"/>
        <v>0</v>
      </c>
      <c r="AA71" s="94">
        <f t="shared" si="12"/>
        <v>0</v>
      </c>
      <c r="AB71" s="93">
        <v>0.0</v>
      </c>
      <c r="AC71" s="94">
        <f t="shared" si="13"/>
        <v>0</v>
      </c>
      <c r="AD71" s="94">
        <f t="shared" si="14"/>
        <v>0</v>
      </c>
      <c r="AE71" s="93">
        <v>0.0</v>
      </c>
      <c r="AF71" s="94">
        <f t="shared" si="15"/>
        <v>0</v>
      </c>
      <c r="AG71" s="94">
        <f t="shared" si="16"/>
        <v>0</v>
      </c>
      <c r="AH71" s="93">
        <v>0.0</v>
      </c>
      <c r="AI71" s="94">
        <f t="shared" si="17"/>
        <v>0</v>
      </c>
      <c r="AJ71" s="94">
        <f t="shared" si="18"/>
        <v>0</v>
      </c>
      <c r="AK71" s="93">
        <v>0.0</v>
      </c>
      <c r="AL71" s="94">
        <f t="shared" si="19"/>
        <v>0</v>
      </c>
      <c r="AM71" s="94">
        <f t="shared" si="20"/>
        <v>0</v>
      </c>
    </row>
    <row r="72" ht="30.0" customHeight="1">
      <c r="A72" s="95">
        <v>5.14</v>
      </c>
      <c r="B72" s="30"/>
      <c r="C72" s="104"/>
      <c r="D72" s="30"/>
      <c r="E72" s="30"/>
      <c r="F72" s="98" t="s">
        <v>112</v>
      </c>
      <c r="G72" s="96" t="s">
        <v>108</v>
      </c>
      <c r="H72" s="96" t="s">
        <v>109</v>
      </c>
      <c r="I72" s="97"/>
      <c r="J72" s="93">
        <v>0.0</v>
      </c>
      <c r="K72" s="94">
        <f t="shared" si="1"/>
        <v>0</v>
      </c>
      <c r="L72" s="94">
        <f t="shared" si="2"/>
        <v>0</v>
      </c>
      <c r="M72" s="93">
        <v>0.0</v>
      </c>
      <c r="N72" s="94">
        <f t="shared" si="3"/>
        <v>0</v>
      </c>
      <c r="O72" s="94">
        <f t="shared" si="4"/>
        <v>0</v>
      </c>
      <c r="P72" s="93">
        <v>0.0</v>
      </c>
      <c r="Q72" s="94">
        <f t="shared" si="5"/>
        <v>0</v>
      </c>
      <c r="R72" s="94">
        <f t="shared" si="6"/>
        <v>0</v>
      </c>
      <c r="S72" s="93">
        <v>0.0</v>
      </c>
      <c r="T72" s="94">
        <f t="shared" si="7"/>
        <v>0</v>
      </c>
      <c r="U72" s="94">
        <f t="shared" si="8"/>
        <v>0</v>
      </c>
      <c r="V72" s="93">
        <v>0.0</v>
      </c>
      <c r="W72" s="94">
        <f t="shared" si="9"/>
        <v>0</v>
      </c>
      <c r="X72" s="94">
        <f t="shared" si="10"/>
        <v>0</v>
      </c>
      <c r="Y72" s="93">
        <v>0.0</v>
      </c>
      <c r="Z72" s="94">
        <f t="shared" si="11"/>
        <v>0</v>
      </c>
      <c r="AA72" s="94">
        <f t="shared" si="12"/>
        <v>0</v>
      </c>
      <c r="AB72" s="93">
        <v>0.0</v>
      </c>
      <c r="AC72" s="94">
        <f t="shared" si="13"/>
        <v>0</v>
      </c>
      <c r="AD72" s="94">
        <f t="shared" si="14"/>
        <v>0</v>
      </c>
      <c r="AE72" s="93">
        <v>0.0</v>
      </c>
      <c r="AF72" s="94">
        <f t="shared" si="15"/>
        <v>0</v>
      </c>
      <c r="AG72" s="94">
        <f t="shared" si="16"/>
        <v>0</v>
      </c>
      <c r="AH72" s="93">
        <v>0.0</v>
      </c>
      <c r="AI72" s="94">
        <f t="shared" si="17"/>
        <v>0</v>
      </c>
      <c r="AJ72" s="94">
        <f t="shared" si="18"/>
        <v>0</v>
      </c>
      <c r="AK72" s="93">
        <v>0.0</v>
      </c>
      <c r="AL72" s="94">
        <f t="shared" si="19"/>
        <v>0</v>
      </c>
      <c r="AM72" s="94">
        <f t="shared" si="20"/>
        <v>0</v>
      </c>
    </row>
    <row r="73" ht="30.0" customHeight="1">
      <c r="A73" s="95">
        <v>5.15</v>
      </c>
      <c r="B73" s="30"/>
      <c r="C73" s="104"/>
      <c r="D73" s="30"/>
      <c r="E73" s="30"/>
      <c r="F73" s="98" t="s">
        <v>112</v>
      </c>
      <c r="G73" s="96" t="s">
        <v>110</v>
      </c>
      <c r="H73" s="96" t="s">
        <v>109</v>
      </c>
      <c r="I73" s="97"/>
      <c r="J73" s="93">
        <v>0.0</v>
      </c>
      <c r="K73" s="94">
        <f t="shared" si="1"/>
        <v>0</v>
      </c>
      <c r="L73" s="94">
        <f t="shared" si="2"/>
        <v>0</v>
      </c>
      <c r="M73" s="93">
        <v>0.0</v>
      </c>
      <c r="N73" s="94">
        <f t="shared" si="3"/>
        <v>0</v>
      </c>
      <c r="O73" s="94">
        <f t="shared" si="4"/>
        <v>0</v>
      </c>
      <c r="P73" s="93">
        <v>0.0</v>
      </c>
      <c r="Q73" s="94">
        <f t="shared" si="5"/>
        <v>0</v>
      </c>
      <c r="R73" s="94">
        <f t="shared" si="6"/>
        <v>0</v>
      </c>
      <c r="S73" s="93">
        <v>0.0</v>
      </c>
      <c r="T73" s="94">
        <f t="shared" si="7"/>
        <v>0</v>
      </c>
      <c r="U73" s="94">
        <f t="shared" si="8"/>
        <v>0</v>
      </c>
      <c r="V73" s="93">
        <v>0.0</v>
      </c>
      <c r="W73" s="94">
        <f t="shared" si="9"/>
        <v>0</v>
      </c>
      <c r="X73" s="94">
        <f t="shared" si="10"/>
        <v>0</v>
      </c>
      <c r="Y73" s="93">
        <v>0.0</v>
      </c>
      <c r="Z73" s="94">
        <f t="shared" si="11"/>
        <v>0</v>
      </c>
      <c r="AA73" s="94">
        <f t="shared" si="12"/>
        <v>0</v>
      </c>
      <c r="AB73" s="93">
        <v>0.0</v>
      </c>
      <c r="AC73" s="94">
        <f t="shared" si="13"/>
        <v>0</v>
      </c>
      <c r="AD73" s="94">
        <f t="shared" si="14"/>
        <v>0</v>
      </c>
      <c r="AE73" s="93">
        <v>0.0</v>
      </c>
      <c r="AF73" s="94">
        <f t="shared" si="15"/>
        <v>0</v>
      </c>
      <c r="AG73" s="94">
        <f t="shared" si="16"/>
        <v>0</v>
      </c>
      <c r="AH73" s="93">
        <v>0.0</v>
      </c>
      <c r="AI73" s="94">
        <f t="shared" si="17"/>
        <v>0</v>
      </c>
      <c r="AJ73" s="94">
        <f t="shared" si="18"/>
        <v>0</v>
      </c>
      <c r="AK73" s="93">
        <v>0.0</v>
      </c>
      <c r="AL73" s="94">
        <f t="shared" si="19"/>
        <v>0</v>
      </c>
      <c r="AM73" s="94">
        <f t="shared" si="20"/>
        <v>0</v>
      </c>
    </row>
    <row r="74" ht="30.0" customHeight="1">
      <c r="A74" s="102">
        <v>5.16</v>
      </c>
      <c r="B74" s="30"/>
      <c r="C74" s="104"/>
      <c r="D74" s="33"/>
      <c r="E74" s="33"/>
      <c r="F74" s="98" t="s">
        <v>112</v>
      </c>
      <c r="G74" s="96" t="s">
        <v>111</v>
      </c>
      <c r="H74" s="96" t="s">
        <v>109</v>
      </c>
      <c r="I74" s="97"/>
      <c r="J74" s="93">
        <v>0.0</v>
      </c>
      <c r="K74" s="94">
        <f t="shared" si="1"/>
        <v>0</v>
      </c>
      <c r="L74" s="94">
        <f t="shared" si="2"/>
        <v>0</v>
      </c>
      <c r="M74" s="93">
        <v>0.0</v>
      </c>
      <c r="N74" s="94">
        <f t="shared" si="3"/>
        <v>0</v>
      </c>
      <c r="O74" s="94">
        <f t="shared" si="4"/>
        <v>0</v>
      </c>
      <c r="P74" s="93">
        <v>0.0</v>
      </c>
      <c r="Q74" s="94">
        <f t="shared" si="5"/>
        <v>0</v>
      </c>
      <c r="R74" s="94">
        <f t="shared" si="6"/>
        <v>0</v>
      </c>
      <c r="S74" s="93">
        <v>0.0</v>
      </c>
      <c r="T74" s="94">
        <f t="shared" si="7"/>
        <v>0</v>
      </c>
      <c r="U74" s="94">
        <f t="shared" si="8"/>
        <v>0</v>
      </c>
      <c r="V74" s="93">
        <v>0.0</v>
      </c>
      <c r="W74" s="94">
        <f t="shared" si="9"/>
        <v>0</v>
      </c>
      <c r="X74" s="94">
        <f t="shared" si="10"/>
        <v>0</v>
      </c>
      <c r="Y74" s="93">
        <v>0.0</v>
      </c>
      <c r="Z74" s="94">
        <f t="shared" si="11"/>
        <v>0</v>
      </c>
      <c r="AA74" s="94">
        <f t="shared" si="12"/>
        <v>0</v>
      </c>
      <c r="AB74" s="93">
        <v>0.0</v>
      </c>
      <c r="AC74" s="94">
        <f t="shared" si="13"/>
        <v>0</v>
      </c>
      <c r="AD74" s="94">
        <f t="shared" si="14"/>
        <v>0</v>
      </c>
      <c r="AE74" s="93">
        <v>0.0</v>
      </c>
      <c r="AF74" s="94">
        <f t="shared" si="15"/>
        <v>0</v>
      </c>
      <c r="AG74" s="94">
        <f t="shared" si="16"/>
        <v>0</v>
      </c>
      <c r="AH74" s="93">
        <v>0.0</v>
      </c>
      <c r="AI74" s="94">
        <f t="shared" si="17"/>
        <v>0</v>
      </c>
      <c r="AJ74" s="94">
        <f t="shared" si="18"/>
        <v>0</v>
      </c>
      <c r="AK74" s="93">
        <v>0.0</v>
      </c>
      <c r="AL74" s="94">
        <f t="shared" si="19"/>
        <v>0</v>
      </c>
      <c r="AM74" s="94">
        <f t="shared" si="20"/>
        <v>0</v>
      </c>
    </row>
    <row r="75" ht="30.0" customHeight="1">
      <c r="A75" s="95">
        <v>5.17</v>
      </c>
      <c r="B75" s="30"/>
      <c r="C75" s="104"/>
      <c r="D75" s="100" t="s">
        <v>113</v>
      </c>
      <c r="E75" s="101" t="s">
        <v>114</v>
      </c>
      <c r="F75" s="98" t="s">
        <v>112</v>
      </c>
      <c r="G75" s="96" t="s">
        <v>108</v>
      </c>
      <c r="H75" s="96" t="s">
        <v>109</v>
      </c>
      <c r="I75" s="97"/>
      <c r="J75" s="93">
        <v>0.0</v>
      </c>
      <c r="K75" s="94">
        <f t="shared" si="1"/>
        <v>0</v>
      </c>
      <c r="L75" s="94">
        <f t="shared" si="2"/>
        <v>0</v>
      </c>
      <c r="M75" s="93">
        <v>0.0</v>
      </c>
      <c r="N75" s="94">
        <f t="shared" si="3"/>
        <v>0</v>
      </c>
      <c r="O75" s="94">
        <f t="shared" si="4"/>
        <v>0</v>
      </c>
      <c r="P75" s="93">
        <v>0.0</v>
      </c>
      <c r="Q75" s="94">
        <f t="shared" si="5"/>
        <v>0</v>
      </c>
      <c r="R75" s="94">
        <f t="shared" si="6"/>
        <v>0</v>
      </c>
      <c r="S75" s="93">
        <v>0.0</v>
      </c>
      <c r="T75" s="94">
        <f t="shared" si="7"/>
        <v>0</v>
      </c>
      <c r="U75" s="94">
        <f t="shared" si="8"/>
        <v>0</v>
      </c>
      <c r="V75" s="93">
        <v>0.0</v>
      </c>
      <c r="W75" s="94">
        <f t="shared" si="9"/>
        <v>0</v>
      </c>
      <c r="X75" s="94">
        <f t="shared" si="10"/>
        <v>0</v>
      </c>
      <c r="Y75" s="93">
        <v>0.0</v>
      </c>
      <c r="Z75" s="94">
        <f t="shared" si="11"/>
        <v>0</v>
      </c>
      <c r="AA75" s="94">
        <f t="shared" si="12"/>
        <v>0</v>
      </c>
      <c r="AB75" s="93">
        <v>0.0</v>
      </c>
      <c r="AC75" s="94">
        <f t="shared" si="13"/>
        <v>0</v>
      </c>
      <c r="AD75" s="94">
        <f t="shared" si="14"/>
        <v>0</v>
      </c>
      <c r="AE75" s="93">
        <v>0.0</v>
      </c>
      <c r="AF75" s="94">
        <f t="shared" si="15"/>
        <v>0</v>
      </c>
      <c r="AG75" s="94">
        <f t="shared" si="16"/>
        <v>0</v>
      </c>
      <c r="AH75" s="93">
        <v>0.0</v>
      </c>
      <c r="AI75" s="94">
        <f t="shared" si="17"/>
        <v>0</v>
      </c>
      <c r="AJ75" s="94">
        <f t="shared" si="18"/>
        <v>0</v>
      </c>
      <c r="AK75" s="93">
        <v>0.0</v>
      </c>
      <c r="AL75" s="94">
        <f t="shared" si="19"/>
        <v>0</v>
      </c>
      <c r="AM75" s="94">
        <f t="shared" si="20"/>
        <v>0</v>
      </c>
    </row>
    <row r="76" ht="30.0" customHeight="1">
      <c r="A76" s="95">
        <v>5.18</v>
      </c>
      <c r="B76" s="30"/>
      <c r="C76" s="104"/>
      <c r="D76" s="30"/>
      <c r="E76" s="30"/>
      <c r="F76" s="98" t="s">
        <v>112</v>
      </c>
      <c r="G76" s="96" t="s">
        <v>110</v>
      </c>
      <c r="H76" s="96" t="s">
        <v>109</v>
      </c>
      <c r="I76" s="97"/>
      <c r="J76" s="93">
        <v>0.0</v>
      </c>
      <c r="K76" s="94">
        <f t="shared" si="1"/>
        <v>0</v>
      </c>
      <c r="L76" s="94">
        <f t="shared" si="2"/>
        <v>0</v>
      </c>
      <c r="M76" s="93">
        <v>0.0</v>
      </c>
      <c r="N76" s="94">
        <f t="shared" si="3"/>
        <v>0</v>
      </c>
      <c r="O76" s="94">
        <f t="shared" si="4"/>
        <v>0</v>
      </c>
      <c r="P76" s="93">
        <v>0.0</v>
      </c>
      <c r="Q76" s="94">
        <f t="shared" si="5"/>
        <v>0</v>
      </c>
      <c r="R76" s="94">
        <f t="shared" si="6"/>
        <v>0</v>
      </c>
      <c r="S76" s="93">
        <v>0.0</v>
      </c>
      <c r="T76" s="94">
        <f t="shared" si="7"/>
        <v>0</v>
      </c>
      <c r="U76" s="94">
        <f t="shared" si="8"/>
        <v>0</v>
      </c>
      <c r="V76" s="93">
        <v>0.0</v>
      </c>
      <c r="W76" s="94">
        <f t="shared" si="9"/>
        <v>0</v>
      </c>
      <c r="X76" s="94">
        <f t="shared" si="10"/>
        <v>0</v>
      </c>
      <c r="Y76" s="93">
        <v>0.0</v>
      </c>
      <c r="Z76" s="94">
        <f t="shared" si="11"/>
        <v>0</v>
      </c>
      <c r="AA76" s="94">
        <f t="shared" si="12"/>
        <v>0</v>
      </c>
      <c r="AB76" s="93">
        <v>0.0</v>
      </c>
      <c r="AC76" s="94">
        <f t="shared" si="13"/>
        <v>0</v>
      </c>
      <c r="AD76" s="94">
        <f t="shared" si="14"/>
        <v>0</v>
      </c>
      <c r="AE76" s="93">
        <v>0.0</v>
      </c>
      <c r="AF76" s="94">
        <f t="shared" si="15"/>
        <v>0</v>
      </c>
      <c r="AG76" s="94">
        <f t="shared" si="16"/>
        <v>0</v>
      </c>
      <c r="AH76" s="93">
        <v>0.0</v>
      </c>
      <c r="AI76" s="94">
        <f t="shared" si="17"/>
        <v>0</v>
      </c>
      <c r="AJ76" s="94">
        <f t="shared" si="18"/>
        <v>0</v>
      </c>
      <c r="AK76" s="93">
        <v>0.0</v>
      </c>
      <c r="AL76" s="94">
        <f t="shared" si="19"/>
        <v>0</v>
      </c>
      <c r="AM76" s="94">
        <f t="shared" si="20"/>
        <v>0</v>
      </c>
    </row>
    <row r="77" ht="30.0" customHeight="1">
      <c r="A77" s="95">
        <v>5.19</v>
      </c>
      <c r="B77" s="30"/>
      <c r="C77" s="104"/>
      <c r="D77" s="30"/>
      <c r="E77" s="30"/>
      <c r="F77" s="98" t="s">
        <v>112</v>
      </c>
      <c r="G77" s="96" t="s">
        <v>111</v>
      </c>
      <c r="H77" s="96" t="s">
        <v>109</v>
      </c>
      <c r="I77" s="97"/>
      <c r="J77" s="93">
        <v>0.0</v>
      </c>
      <c r="K77" s="94">
        <f t="shared" si="1"/>
        <v>0</v>
      </c>
      <c r="L77" s="94">
        <f t="shared" si="2"/>
        <v>0</v>
      </c>
      <c r="M77" s="93">
        <v>0.0</v>
      </c>
      <c r="N77" s="94">
        <f t="shared" si="3"/>
        <v>0</v>
      </c>
      <c r="O77" s="94">
        <f t="shared" si="4"/>
        <v>0</v>
      </c>
      <c r="P77" s="93">
        <v>0.0</v>
      </c>
      <c r="Q77" s="94">
        <f t="shared" si="5"/>
        <v>0</v>
      </c>
      <c r="R77" s="94">
        <f t="shared" si="6"/>
        <v>0</v>
      </c>
      <c r="S77" s="93">
        <v>0.0</v>
      </c>
      <c r="T77" s="94">
        <f t="shared" si="7"/>
        <v>0</v>
      </c>
      <c r="U77" s="94">
        <f t="shared" si="8"/>
        <v>0</v>
      </c>
      <c r="V77" s="93">
        <v>0.0</v>
      </c>
      <c r="W77" s="94">
        <f t="shared" si="9"/>
        <v>0</v>
      </c>
      <c r="X77" s="94">
        <f t="shared" si="10"/>
        <v>0</v>
      </c>
      <c r="Y77" s="93">
        <v>0.0</v>
      </c>
      <c r="Z77" s="109">
        <f t="shared" si="11"/>
        <v>0</v>
      </c>
      <c r="AA77" s="109">
        <f t="shared" si="12"/>
        <v>0</v>
      </c>
      <c r="AB77" s="110">
        <v>0.0</v>
      </c>
      <c r="AC77" s="109">
        <f t="shared" si="13"/>
        <v>0</v>
      </c>
      <c r="AD77" s="109">
        <f t="shared" si="14"/>
        <v>0</v>
      </c>
      <c r="AE77" s="110">
        <v>0.0</v>
      </c>
      <c r="AF77" s="109">
        <f t="shared" si="15"/>
        <v>0</v>
      </c>
      <c r="AG77" s="109">
        <f t="shared" si="16"/>
        <v>0</v>
      </c>
      <c r="AH77" s="110">
        <v>0.0</v>
      </c>
      <c r="AI77" s="109">
        <f t="shared" si="17"/>
        <v>0</v>
      </c>
      <c r="AJ77" s="109">
        <f t="shared" si="18"/>
        <v>0</v>
      </c>
      <c r="AK77" s="110">
        <v>0.0</v>
      </c>
      <c r="AL77" s="109">
        <f t="shared" si="19"/>
        <v>0</v>
      </c>
      <c r="AM77" s="109">
        <f t="shared" si="20"/>
        <v>0</v>
      </c>
    </row>
    <row r="78" ht="30.0" customHeight="1">
      <c r="A78" s="88">
        <v>6.1</v>
      </c>
      <c r="B78" s="89" t="s">
        <v>120</v>
      </c>
      <c r="C78" s="116" t="s">
        <v>114</v>
      </c>
      <c r="D78" s="89" t="s">
        <v>105</v>
      </c>
      <c r="E78" s="89" t="s">
        <v>106</v>
      </c>
      <c r="F78" s="91" t="s">
        <v>107</v>
      </c>
      <c r="G78" s="91" t="s">
        <v>108</v>
      </c>
      <c r="H78" s="91" t="s">
        <v>109</v>
      </c>
      <c r="I78" s="117"/>
      <c r="J78" s="112">
        <v>0.0</v>
      </c>
      <c r="K78" s="113">
        <f t="shared" si="1"/>
        <v>0</v>
      </c>
      <c r="L78" s="113">
        <f t="shared" si="2"/>
        <v>0</v>
      </c>
      <c r="M78" s="112">
        <v>0.0</v>
      </c>
      <c r="N78" s="113">
        <f t="shared" si="3"/>
        <v>0</v>
      </c>
      <c r="O78" s="113">
        <f t="shared" si="4"/>
        <v>0</v>
      </c>
      <c r="P78" s="112">
        <v>0.0</v>
      </c>
      <c r="Q78" s="113">
        <f t="shared" si="5"/>
        <v>0</v>
      </c>
      <c r="R78" s="113">
        <f t="shared" si="6"/>
        <v>0</v>
      </c>
      <c r="S78" s="112">
        <v>0.0</v>
      </c>
      <c r="T78" s="113">
        <f t="shared" si="7"/>
        <v>0</v>
      </c>
      <c r="U78" s="113">
        <f t="shared" si="8"/>
        <v>0</v>
      </c>
      <c r="V78" s="112">
        <v>0.0</v>
      </c>
      <c r="W78" s="113">
        <f t="shared" si="9"/>
        <v>0</v>
      </c>
      <c r="X78" s="113">
        <f t="shared" si="10"/>
        <v>0</v>
      </c>
      <c r="Y78" s="112">
        <v>0.0</v>
      </c>
      <c r="Z78" s="114">
        <f t="shared" si="11"/>
        <v>0</v>
      </c>
      <c r="AA78" s="114">
        <f t="shared" si="12"/>
        <v>0</v>
      </c>
      <c r="AB78" s="115">
        <v>0.0</v>
      </c>
      <c r="AC78" s="114">
        <f t="shared" si="13"/>
        <v>0</v>
      </c>
      <c r="AD78" s="114">
        <f t="shared" si="14"/>
        <v>0</v>
      </c>
      <c r="AE78" s="115">
        <v>0.0</v>
      </c>
      <c r="AF78" s="114">
        <f t="shared" si="15"/>
        <v>0</v>
      </c>
      <c r="AG78" s="114">
        <f t="shared" si="16"/>
        <v>0</v>
      </c>
      <c r="AH78" s="115">
        <v>0.0</v>
      </c>
      <c r="AI78" s="114">
        <f t="shared" si="17"/>
        <v>0</v>
      </c>
      <c r="AJ78" s="114">
        <f t="shared" si="18"/>
        <v>0</v>
      </c>
      <c r="AK78" s="115">
        <v>0.0</v>
      </c>
      <c r="AL78" s="114">
        <f t="shared" si="19"/>
        <v>0</v>
      </c>
      <c r="AM78" s="114">
        <f t="shared" si="20"/>
        <v>0</v>
      </c>
    </row>
    <row r="79" ht="30.0" customHeight="1">
      <c r="A79" s="95">
        <v>6.2</v>
      </c>
      <c r="B79" s="30"/>
      <c r="C79" s="104"/>
      <c r="D79" s="30"/>
      <c r="E79" s="30"/>
      <c r="F79" s="96" t="s">
        <v>107</v>
      </c>
      <c r="G79" s="96" t="s">
        <v>110</v>
      </c>
      <c r="H79" s="96" t="s">
        <v>109</v>
      </c>
      <c r="I79" s="97"/>
      <c r="J79" s="93">
        <v>0.0</v>
      </c>
      <c r="K79" s="94">
        <f t="shared" si="1"/>
        <v>0</v>
      </c>
      <c r="L79" s="94">
        <f t="shared" si="2"/>
        <v>0</v>
      </c>
      <c r="M79" s="93">
        <v>0.0</v>
      </c>
      <c r="N79" s="94">
        <f t="shared" si="3"/>
        <v>0</v>
      </c>
      <c r="O79" s="94">
        <f t="shared" si="4"/>
        <v>0</v>
      </c>
      <c r="P79" s="93">
        <v>0.0</v>
      </c>
      <c r="Q79" s="94">
        <f t="shared" si="5"/>
        <v>0</v>
      </c>
      <c r="R79" s="94">
        <f t="shared" si="6"/>
        <v>0</v>
      </c>
      <c r="S79" s="93">
        <v>0.0</v>
      </c>
      <c r="T79" s="94">
        <f t="shared" si="7"/>
        <v>0</v>
      </c>
      <c r="U79" s="94">
        <f t="shared" si="8"/>
        <v>0</v>
      </c>
      <c r="V79" s="93">
        <v>0.0</v>
      </c>
      <c r="W79" s="94">
        <f t="shared" si="9"/>
        <v>0</v>
      </c>
      <c r="X79" s="94">
        <f t="shared" si="10"/>
        <v>0</v>
      </c>
      <c r="Y79" s="93">
        <v>0.0</v>
      </c>
      <c r="Z79" s="94">
        <f t="shared" si="11"/>
        <v>0</v>
      </c>
      <c r="AA79" s="94">
        <f t="shared" si="12"/>
        <v>0</v>
      </c>
      <c r="AB79" s="93">
        <v>0.0</v>
      </c>
      <c r="AC79" s="94">
        <f t="shared" si="13"/>
        <v>0</v>
      </c>
      <c r="AD79" s="94">
        <f t="shared" si="14"/>
        <v>0</v>
      </c>
      <c r="AE79" s="93">
        <v>0.0</v>
      </c>
      <c r="AF79" s="94">
        <f t="shared" si="15"/>
        <v>0</v>
      </c>
      <c r="AG79" s="94">
        <f t="shared" si="16"/>
        <v>0</v>
      </c>
      <c r="AH79" s="93">
        <v>0.0</v>
      </c>
      <c r="AI79" s="94">
        <f t="shared" si="17"/>
        <v>0</v>
      </c>
      <c r="AJ79" s="94">
        <f t="shared" si="18"/>
        <v>0</v>
      </c>
      <c r="AK79" s="93">
        <v>0.0</v>
      </c>
      <c r="AL79" s="94">
        <f t="shared" si="19"/>
        <v>0</v>
      </c>
      <c r="AM79" s="94">
        <f t="shared" si="20"/>
        <v>0</v>
      </c>
    </row>
    <row r="80" ht="30.0" customHeight="1">
      <c r="A80" s="95">
        <v>6.3</v>
      </c>
      <c r="B80" s="30"/>
      <c r="C80" s="104"/>
      <c r="D80" s="30"/>
      <c r="E80" s="30"/>
      <c r="F80" s="96" t="s">
        <v>107</v>
      </c>
      <c r="G80" s="96" t="s">
        <v>111</v>
      </c>
      <c r="H80" s="96" t="s">
        <v>109</v>
      </c>
      <c r="I80" s="97"/>
      <c r="J80" s="93">
        <v>0.0</v>
      </c>
      <c r="K80" s="94">
        <f t="shared" si="1"/>
        <v>0</v>
      </c>
      <c r="L80" s="94">
        <f t="shared" si="2"/>
        <v>0</v>
      </c>
      <c r="M80" s="93">
        <v>0.0</v>
      </c>
      <c r="N80" s="94">
        <f t="shared" si="3"/>
        <v>0</v>
      </c>
      <c r="O80" s="94">
        <f t="shared" si="4"/>
        <v>0</v>
      </c>
      <c r="P80" s="93">
        <v>0.0</v>
      </c>
      <c r="Q80" s="94">
        <f t="shared" si="5"/>
        <v>0</v>
      </c>
      <c r="R80" s="94">
        <f t="shared" si="6"/>
        <v>0</v>
      </c>
      <c r="S80" s="93">
        <v>0.0</v>
      </c>
      <c r="T80" s="94">
        <f t="shared" si="7"/>
        <v>0</v>
      </c>
      <c r="U80" s="94">
        <f t="shared" si="8"/>
        <v>0</v>
      </c>
      <c r="V80" s="93">
        <v>0.0</v>
      </c>
      <c r="W80" s="94">
        <f t="shared" si="9"/>
        <v>0</v>
      </c>
      <c r="X80" s="94">
        <f t="shared" si="10"/>
        <v>0</v>
      </c>
      <c r="Y80" s="93">
        <v>0.0</v>
      </c>
      <c r="Z80" s="94">
        <f t="shared" si="11"/>
        <v>0</v>
      </c>
      <c r="AA80" s="94">
        <f t="shared" si="12"/>
        <v>0</v>
      </c>
      <c r="AB80" s="93">
        <v>0.0</v>
      </c>
      <c r="AC80" s="94">
        <f t="shared" si="13"/>
        <v>0</v>
      </c>
      <c r="AD80" s="94">
        <f t="shared" si="14"/>
        <v>0</v>
      </c>
      <c r="AE80" s="93">
        <v>0.0</v>
      </c>
      <c r="AF80" s="94">
        <f t="shared" si="15"/>
        <v>0</v>
      </c>
      <c r="AG80" s="94">
        <f t="shared" si="16"/>
        <v>0</v>
      </c>
      <c r="AH80" s="93">
        <v>0.0</v>
      </c>
      <c r="AI80" s="94">
        <f t="shared" si="17"/>
        <v>0</v>
      </c>
      <c r="AJ80" s="94">
        <f t="shared" si="18"/>
        <v>0</v>
      </c>
      <c r="AK80" s="93">
        <v>0.0</v>
      </c>
      <c r="AL80" s="94">
        <f t="shared" si="19"/>
        <v>0</v>
      </c>
      <c r="AM80" s="94">
        <f t="shared" si="20"/>
        <v>0</v>
      </c>
    </row>
    <row r="81" ht="30.0" customHeight="1">
      <c r="A81" s="95">
        <v>6.4</v>
      </c>
      <c r="B81" s="30"/>
      <c r="C81" s="104"/>
      <c r="D81" s="30"/>
      <c r="E81" s="30"/>
      <c r="F81" s="98" t="s">
        <v>112</v>
      </c>
      <c r="G81" s="96" t="s">
        <v>108</v>
      </c>
      <c r="H81" s="96" t="s">
        <v>109</v>
      </c>
      <c r="I81" s="97"/>
      <c r="J81" s="93">
        <v>0.0</v>
      </c>
      <c r="K81" s="94">
        <f t="shared" si="1"/>
        <v>0</v>
      </c>
      <c r="L81" s="94">
        <f t="shared" si="2"/>
        <v>0</v>
      </c>
      <c r="M81" s="93">
        <v>0.0</v>
      </c>
      <c r="N81" s="94">
        <f t="shared" si="3"/>
        <v>0</v>
      </c>
      <c r="O81" s="94">
        <f t="shared" si="4"/>
        <v>0</v>
      </c>
      <c r="P81" s="93">
        <v>0.0</v>
      </c>
      <c r="Q81" s="94">
        <f t="shared" si="5"/>
        <v>0</v>
      </c>
      <c r="R81" s="94">
        <f t="shared" si="6"/>
        <v>0</v>
      </c>
      <c r="S81" s="93">
        <v>0.0</v>
      </c>
      <c r="T81" s="94">
        <f t="shared" si="7"/>
        <v>0</v>
      </c>
      <c r="U81" s="94">
        <f t="shared" si="8"/>
        <v>0</v>
      </c>
      <c r="V81" s="93">
        <v>0.0</v>
      </c>
      <c r="W81" s="94">
        <f t="shared" si="9"/>
        <v>0</v>
      </c>
      <c r="X81" s="94">
        <f t="shared" si="10"/>
        <v>0</v>
      </c>
      <c r="Y81" s="93">
        <v>0.0</v>
      </c>
      <c r="Z81" s="94">
        <f t="shared" si="11"/>
        <v>0</v>
      </c>
      <c r="AA81" s="94">
        <f t="shared" si="12"/>
        <v>0</v>
      </c>
      <c r="AB81" s="93">
        <v>0.0</v>
      </c>
      <c r="AC81" s="94">
        <f t="shared" si="13"/>
        <v>0</v>
      </c>
      <c r="AD81" s="94">
        <f t="shared" si="14"/>
        <v>0</v>
      </c>
      <c r="AE81" s="93">
        <v>0.0</v>
      </c>
      <c r="AF81" s="94">
        <f t="shared" si="15"/>
        <v>0</v>
      </c>
      <c r="AG81" s="94">
        <f t="shared" si="16"/>
        <v>0</v>
      </c>
      <c r="AH81" s="93">
        <v>0.0</v>
      </c>
      <c r="AI81" s="94">
        <f t="shared" si="17"/>
        <v>0</v>
      </c>
      <c r="AJ81" s="94">
        <f t="shared" si="18"/>
        <v>0</v>
      </c>
      <c r="AK81" s="93">
        <v>0.0</v>
      </c>
      <c r="AL81" s="94">
        <f t="shared" si="19"/>
        <v>0</v>
      </c>
      <c r="AM81" s="94">
        <f t="shared" si="20"/>
        <v>0</v>
      </c>
    </row>
    <row r="82" ht="30.0" customHeight="1">
      <c r="A82" s="95">
        <v>6.5</v>
      </c>
      <c r="B82" s="30"/>
      <c r="C82" s="104"/>
      <c r="D82" s="30"/>
      <c r="E82" s="30"/>
      <c r="F82" s="98" t="s">
        <v>112</v>
      </c>
      <c r="G82" s="96" t="s">
        <v>110</v>
      </c>
      <c r="H82" s="96" t="s">
        <v>109</v>
      </c>
      <c r="I82" s="97"/>
      <c r="J82" s="93">
        <v>0.0</v>
      </c>
      <c r="K82" s="94">
        <f t="shared" si="1"/>
        <v>0</v>
      </c>
      <c r="L82" s="94">
        <f t="shared" si="2"/>
        <v>0</v>
      </c>
      <c r="M82" s="93">
        <v>0.0</v>
      </c>
      <c r="N82" s="94">
        <f t="shared" si="3"/>
        <v>0</v>
      </c>
      <c r="O82" s="94">
        <f t="shared" si="4"/>
        <v>0</v>
      </c>
      <c r="P82" s="93">
        <v>0.0</v>
      </c>
      <c r="Q82" s="94">
        <f t="shared" si="5"/>
        <v>0</v>
      </c>
      <c r="R82" s="94">
        <f t="shared" si="6"/>
        <v>0</v>
      </c>
      <c r="S82" s="93">
        <v>0.0</v>
      </c>
      <c r="T82" s="94">
        <f t="shared" si="7"/>
        <v>0</v>
      </c>
      <c r="U82" s="94">
        <f t="shared" si="8"/>
        <v>0</v>
      </c>
      <c r="V82" s="93">
        <v>0.0</v>
      </c>
      <c r="W82" s="94">
        <f t="shared" si="9"/>
        <v>0</v>
      </c>
      <c r="X82" s="94">
        <f t="shared" si="10"/>
        <v>0</v>
      </c>
      <c r="Y82" s="93">
        <v>0.0</v>
      </c>
      <c r="Z82" s="94">
        <f t="shared" si="11"/>
        <v>0</v>
      </c>
      <c r="AA82" s="94">
        <f t="shared" si="12"/>
        <v>0</v>
      </c>
      <c r="AB82" s="93">
        <v>0.0</v>
      </c>
      <c r="AC82" s="94">
        <f t="shared" si="13"/>
        <v>0</v>
      </c>
      <c r="AD82" s="94">
        <f t="shared" si="14"/>
        <v>0</v>
      </c>
      <c r="AE82" s="93">
        <v>0.0</v>
      </c>
      <c r="AF82" s="94">
        <f t="shared" si="15"/>
        <v>0</v>
      </c>
      <c r="AG82" s="94">
        <f t="shared" si="16"/>
        <v>0</v>
      </c>
      <c r="AH82" s="93">
        <v>0.0</v>
      </c>
      <c r="AI82" s="94">
        <f t="shared" si="17"/>
        <v>0</v>
      </c>
      <c r="AJ82" s="94">
        <f t="shared" si="18"/>
        <v>0</v>
      </c>
      <c r="AK82" s="93">
        <v>0.0</v>
      </c>
      <c r="AL82" s="94">
        <f t="shared" si="19"/>
        <v>0</v>
      </c>
      <c r="AM82" s="94">
        <f t="shared" si="20"/>
        <v>0</v>
      </c>
    </row>
    <row r="83" ht="30.0" customHeight="1">
      <c r="A83" s="95">
        <v>6.6</v>
      </c>
      <c r="B83" s="30"/>
      <c r="C83" s="104"/>
      <c r="D83" s="33"/>
      <c r="E83" s="33"/>
      <c r="F83" s="98" t="s">
        <v>112</v>
      </c>
      <c r="G83" s="96" t="s">
        <v>111</v>
      </c>
      <c r="H83" s="96" t="s">
        <v>109</v>
      </c>
      <c r="I83" s="97"/>
      <c r="J83" s="93">
        <v>0.0</v>
      </c>
      <c r="K83" s="94">
        <f t="shared" si="1"/>
        <v>0</v>
      </c>
      <c r="L83" s="94">
        <f t="shared" si="2"/>
        <v>0</v>
      </c>
      <c r="M83" s="93">
        <v>0.0</v>
      </c>
      <c r="N83" s="94">
        <f t="shared" si="3"/>
        <v>0</v>
      </c>
      <c r="O83" s="94">
        <f t="shared" si="4"/>
        <v>0</v>
      </c>
      <c r="P83" s="93">
        <v>0.0</v>
      </c>
      <c r="Q83" s="94">
        <f t="shared" si="5"/>
        <v>0</v>
      </c>
      <c r="R83" s="94">
        <f t="shared" si="6"/>
        <v>0</v>
      </c>
      <c r="S83" s="93">
        <v>0.0</v>
      </c>
      <c r="T83" s="94">
        <f t="shared" si="7"/>
        <v>0</v>
      </c>
      <c r="U83" s="94">
        <f t="shared" si="8"/>
        <v>0</v>
      </c>
      <c r="V83" s="93">
        <v>0.0</v>
      </c>
      <c r="W83" s="94">
        <f t="shared" si="9"/>
        <v>0</v>
      </c>
      <c r="X83" s="94">
        <f t="shared" si="10"/>
        <v>0</v>
      </c>
      <c r="Y83" s="93">
        <v>0.0</v>
      </c>
      <c r="Z83" s="94">
        <f t="shared" si="11"/>
        <v>0</v>
      </c>
      <c r="AA83" s="94">
        <f t="shared" si="12"/>
        <v>0</v>
      </c>
      <c r="AB83" s="93">
        <v>0.0</v>
      </c>
      <c r="AC83" s="94">
        <f t="shared" si="13"/>
        <v>0</v>
      </c>
      <c r="AD83" s="94">
        <f t="shared" si="14"/>
        <v>0</v>
      </c>
      <c r="AE83" s="93">
        <v>0.0</v>
      </c>
      <c r="AF83" s="94">
        <f t="shared" si="15"/>
        <v>0</v>
      </c>
      <c r="AG83" s="94">
        <f t="shared" si="16"/>
        <v>0</v>
      </c>
      <c r="AH83" s="93">
        <v>0.0</v>
      </c>
      <c r="AI83" s="94">
        <f t="shared" si="17"/>
        <v>0</v>
      </c>
      <c r="AJ83" s="94">
        <f t="shared" si="18"/>
        <v>0</v>
      </c>
      <c r="AK83" s="93">
        <v>0.0</v>
      </c>
      <c r="AL83" s="94">
        <f t="shared" si="19"/>
        <v>0</v>
      </c>
      <c r="AM83" s="94">
        <f t="shared" si="20"/>
        <v>0</v>
      </c>
    </row>
    <row r="84" ht="30.0" customHeight="1">
      <c r="A84" s="95">
        <v>6.7</v>
      </c>
      <c r="B84" s="30"/>
      <c r="C84" s="104"/>
      <c r="D84" s="100" t="s">
        <v>113</v>
      </c>
      <c r="E84" s="101" t="s">
        <v>114</v>
      </c>
      <c r="F84" s="98" t="s">
        <v>112</v>
      </c>
      <c r="G84" s="96" t="s">
        <v>108</v>
      </c>
      <c r="H84" s="96" t="s">
        <v>109</v>
      </c>
      <c r="I84" s="97"/>
      <c r="J84" s="93">
        <v>0.0</v>
      </c>
      <c r="K84" s="94">
        <f t="shared" si="1"/>
        <v>0</v>
      </c>
      <c r="L84" s="94">
        <f t="shared" si="2"/>
        <v>0</v>
      </c>
      <c r="M84" s="93">
        <v>0.0</v>
      </c>
      <c r="N84" s="94">
        <f t="shared" si="3"/>
        <v>0</v>
      </c>
      <c r="O84" s="94">
        <f t="shared" si="4"/>
        <v>0</v>
      </c>
      <c r="P84" s="93">
        <v>0.0</v>
      </c>
      <c r="Q84" s="94">
        <f t="shared" si="5"/>
        <v>0</v>
      </c>
      <c r="R84" s="94">
        <f t="shared" si="6"/>
        <v>0</v>
      </c>
      <c r="S84" s="93">
        <v>0.0</v>
      </c>
      <c r="T84" s="94">
        <f t="shared" si="7"/>
        <v>0</v>
      </c>
      <c r="U84" s="94">
        <f t="shared" si="8"/>
        <v>0</v>
      </c>
      <c r="V84" s="93">
        <v>0.0</v>
      </c>
      <c r="W84" s="94">
        <f t="shared" si="9"/>
        <v>0</v>
      </c>
      <c r="X84" s="94">
        <f t="shared" si="10"/>
        <v>0</v>
      </c>
      <c r="Y84" s="93">
        <v>0.0</v>
      </c>
      <c r="Z84" s="94">
        <f t="shared" si="11"/>
        <v>0</v>
      </c>
      <c r="AA84" s="94">
        <f t="shared" si="12"/>
        <v>0</v>
      </c>
      <c r="AB84" s="93">
        <v>0.0</v>
      </c>
      <c r="AC84" s="94">
        <f t="shared" si="13"/>
        <v>0</v>
      </c>
      <c r="AD84" s="94">
        <f t="shared" si="14"/>
        <v>0</v>
      </c>
      <c r="AE84" s="93">
        <v>0.0</v>
      </c>
      <c r="AF84" s="94">
        <f t="shared" si="15"/>
        <v>0</v>
      </c>
      <c r="AG84" s="94">
        <f t="shared" si="16"/>
        <v>0</v>
      </c>
      <c r="AH84" s="93">
        <v>0.0</v>
      </c>
      <c r="AI84" s="94">
        <f t="shared" si="17"/>
        <v>0</v>
      </c>
      <c r="AJ84" s="94">
        <f t="shared" si="18"/>
        <v>0</v>
      </c>
      <c r="AK84" s="93">
        <v>0.0</v>
      </c>
      <c r="AL84" s="94">
        <f t="shared" si="19"/>
        <v>0</v>
      </c>
      <c r="AM84" s="94">
        <f t="shared" si="20"/>
        <v>0</v>
      </c>
    </row>
    <row r="85" ht="30.0" customHeight="1">
      <c r="A85" s="95">
        <v>6.8</v>
      </c>
      <c r="B85" s="30"/>
      <c r="C85" s="104"/>
      <c r="D85" s="30"/>
      <c r="E85" s="30"/>
      <c r="F85" s="98" t="s">
        <v>112</v>
      </c>
      <c r="G85" s="96" t="s">
        <v>110</v>
      </c>
      <c r="H85" s="96" t="s">
        <v>109</v>
      </c>
      <c r="I85" s="97"/>
      <c r="J85" s="93">
        <v>0.0</v>
      </c>
      <c r="K85" s="94">
        <f t="shared" si="1"/>
        <v>0</v>
      </c>
      <c r="L85" s="94">
        <f t="shared" si="2"/>
        <v>0</v>
      </c>
      <c r="M85" s="93">
        <v>0.0</v>
      </c>
      <c r="N85" s="94">
        <f t="shared" si="3"/>
        <v>0</v>
      </c>
      <c r="O85" s="94">
        <f t="shared" si="4"/>
        <v>0</v>
      </c>
      <c r="P85" s="93">
        <v>0.0</v>
      </c>
      <c r="Q85" s="94">
        <f t="shared" si="5"/>
        <v>0</v>
      </c>
      <c r="R85" s="94">
        <f t="shared" si="6"/>
        <v>0</v>
      </c>
      <c r="S85" s="93">
        <v>0.0</v>
      </c>
      <c r="T85" s="94">
        <f t="shared" si="7"/>
        <v>0</v>
      </c>
      <c r="U85" s="94">
        <f t="shared" si="8"/>
        <v>0</v>
      </c>
      <c r="V85" s="93">
        <v>0.0</v>
      </c>
      <c r="W85" s="94">
        <f t="shared" si="9"/>
        <v>0</v>
      </c>
      <c r="X85" s="94">
        <f t="shared" si="10"/>
        <v>0</v>
      </c>
      <c r="Y85" s="93">
        <v>0.0</v>
      </c>
      <c r="Z85" s="94">
        <f t="shared" si="11"/>
        <v>0</v>
      </c>
      <c r="AA85" s="94">
        <f t="shared" si="12"/>
        <v>0</v>
      </c>
      <c r="AB85" s="93">
        <v>0.0</v>
      </c>
      <c r="AC85" s="94">
        <f t="shared" si="13"/>
        <v>0</v>
      </c>
      <c r="AD85" s="94">
        <f t="shared" si="14"/>
        <v>0</v>
      </c>
      <c r="AE85" s="93">
        <v>0.0</v>
      </c>
      <c r="AF85" s="94">
        <f t="shared" si="15"/>
        <v>0</v>
      </c>
      <c r="AG85" s="94">
        <f t="shared" si="16"/>
        <v>0</v>
      </c>
      <c r="AH85" s="93">
        <v>0.0</v>
      </c>
      <c r="AI85" s="94">
        <f t="shared" si="17"/>
        <v>0</v>
      </c>
      <c r="AJ85" s="94">
        <f t="shared" si="18"/>
        <v>0</v>
      </c>
      <c r="AK85" s="93">
        <v>0.0</v>
      </c>
      <c r="AL85" s="94">
        <f t="shared" si="19"/>
        <v>0</v>
      </c>
      <c r="AM85" s="94">
        <f t="shared" si="20"/>
        <v>0</v>
      </c>
    </row>
    <row r="86" ht="30.0" customHeight="1">
      <c r="A86" s="120">
        <v>6.9</v>
      </c>
      <c r="B86" s="30"/>
      <c r="C86" s="104"/>
      <c r="D86" s="30"/>
      <c r="E86" s="33"/>
      <c r="F86" s="121" t="s">
        <v>112</v>
      </c>
      <c r="G86" s="122" t="s">
        <v>111</v>
      </c>
      <c r="H86" s="122" t="s">
        <v>109</v>
      </c>
      <c r="I86" s="108"/>
      <c r="J86" s="110">
        <v>0.0</v>
      </c>
      <c r="K86" s="109">
        <f t="shared" si="1"/>
        <v>0</v>
      </c>
      <c r="L86" s="109">
        <f t="shared" si="2"/>
        <v>0</v>
      </c>
      <c r="M86" s="110">
        <v>0.0</v>
      </c>
      <c r="N86" s="109">
        <f t="shared" si="3"/>
        <v>0</v>
      </c>
      <c r="O86" s="109">
        <f t="shared" si="4"/>
        <v>0</v>
      </c>
      <c r="P86" s="110">
        <v>0.0</v>
      </c>
      <c r="Q86" s="109">
        <f t="shared" si="5"/>
        <v>0</v>
      </c>
      <c r="R86" s="109">
        <f t="shared" si="6"/>
        <v>0</v>
      </c>
      <c r="S86" s="110">
        <v>0.0</v>
      </c>
      <c r="T86" s="109">
        <f t="shared" si="7"/>
        <v>0</v>
      </c>
      <c r="U86" s="109">
        <f t="shared" si="8"/>
        <v>0</v>
      </c>
      <c r="V86" s="110">
        <v>0.0</v>
      </c>
      <c r="W86" s="109">
        <f t="shared" si="9"/>
        <v>0</v>
      </c>
      <c r="X86" s="109">
        <f t="shared" si="10"/>
        <v>0</v>
      </c>
      <c r="Y86" s="110">
        <v>0.0</v>
      </c>
      <c r="Z86" s="109">
        <f t="shared" si="11"/>
        <v>0</v>
      </c>
      <c r="AA86" s="109">
        <f t="shared" si="12"/>
        <v>0</v>
      </c>
      <c r="AB86" s="110">
        <v>0.0</v>
      </c>
      <c r="AC86" s="109">
        <f t="shared" si="13"/>
        <v>0</v>
      </c>
      <c r="AD86" s="109">
        <f t="shared" si="14"/>
        <v>0</v>
      </c>
      <c r="AE86" s="110">
        <v>0.0</v>
      </c>
      <c r="AF86" s="109">
        <f t="shared" si="15"/>
        <v>0</v>
      </c>
      <c r="AG86" s="109">
        <f t="shared" si="16"/>
        <v>0</v>
      </c>
      <c r="AH86" s="110">
        <v>0.0</v>
      </c>
      <c r="AI86" s="109">
        <f t="shared" si="17"/>
        <v>0</v>
      </c>
      <c r="AJ86" s="109">
        <f t="shared" si="18"/>
        <v>0</v>
      </c>
      <c r="AK86" s="110">
        <v>0.0</v>
      </c>
      <c r="AL86" s="109">
        <f t="shared" si="19"/>
        <v>0</v>
      </c>
      <c r="AM86" s="109">
        <f t="shared" si="20"/>
        <v>0</v>
      </c>
    </row>
    <row r="87" ht="30.0" customHeight="1">
      <c r="A87" s="99">
        <v>7.1</v>
      </c>
      <c r="B87" s="89" t="s">
        <v>121</v>
      </c>
      <c r="C87" s="123" t="s">
        <v>122</v>
      </c>
      <c r="D87" s="69"/>
      <c r="E87" s="124"/>
      <c r="F87" s="125" t="s">
        <v>112</v>
      </c>
      <c r="G87" s="126" t="s">
        <v>108</v>
      </c>
      <c r="H87" s="126" t="s">
        <v>109</v>
      </c>
      <c r="I87" s="111"/>
      <c r="J87" s="127">
        <v>0.0</v>
      </c>
      <c r="K87" s="128">
        <f t="shared" si="1"/>
        <v>0</v>
      </c>
      <c r="L87" s="128">
        <f t="shared" si="2"/>
        <v>0</v>
      </c>
      <c r="M87" s="127">
        <v>0.0</v>
      </c>
      <c r="N87" s="128">
        <f t="shared" si="3"/>
        <v>0</v>
      </c>
      <c r="O87" s="129">
        <f t="shared" si="4"/>
        <v>0</v>
      </c>
      <c r="P87" s="130">
        <v>0.0</v>
      </c>
      <c r="Q87" s="129">
        <f t="shared" si="5"/>
        <v>0</v>
      </c>
      <c r="R87" s="129">
        <f t="shared" si="6"/>
        <v>0</v>
      </c>
      <c r="S87" s="130">
        <v>0.0</v>
      </c>
      <c r="T87" s="129">
        <f t="shared" si="7"/>
        <v>0</v>
      </c>
      <c r="U87" s="129">
        <f t="shared" si="8"/>
        <v>0</v>
      </c>
      <c r="V87" s="127">
        <v>0.0</v>
      </c>
      <c r="W87" s="128">
        <f t="shared" si="9"/>
        <v>0</v>
      </c>
      <c r="X87" s="128">
        <f t="shared" si="10"/>
        <v>0</v>
      </c>
      <c r="Y87" s="127">
        <v>0.0</v>
      </c>
      <c r="Z87" s="114">
        <f t="shared" si="11"/>
        <v>0</v>
      </c>
      <c r="AA87" s="114">
        <f t="shared" si="12"/>
        <v>0</v>
      </c>
      <c r="AB87" s="131">
        <v>0.0</v>
      </c>
      <c r="AC87" s="114">
        <f t="shared" si="13"/>
        <v>0</v>
      </c>
      <c r="AD87" s="114">
        <f t="shared" si="14"/>
        <v>0</v>
      </c>
      <c r="AE87" s="131">
        <v>0.0</v>
      </c>
      <c r="AF87" s="114">
        <f t="shared" si="15"/>
        <v>0</v>
      </c>
      <c r="AG87" s="114">
        <f t="shared" si="16"/>
        <v>0</v>
      </c>
      <c r="AH87" s="131">
        <v>0.0</v>
      </c>
      <c r="AI87" s="114">
        <f t="shared" si="17"/>
        <v>0</v>
      </c>
      <c r="AJ87" s="114">
        <f t="shared" si="18"/>
        <v>0</v>
      </c>
      <c r="AK87" s="131">
        <v>0.0</v>
      </c>
      <c r="AL87" s="114">
        <f t="shared" si="19"/>
        <v>0</v>
      </c>
      <c r="AM87" s="114">
        <f t="shared" si="20"/>
        <v>0</v>
      </c>
    </row>
    <row r="88" ht="30.0" customHeight="1">
      <c r="A88" s="99">
        <v>7.2</v>
      </c>
      <c r="B88" s="30"/>
      <c r="C88" s="100" t="s">
        <v>123</v>
      </c>
      <c r="D88" s="100" t="s">
        <v>124</v>
      </c>
      <c r="E88" s="98" t="s">
        <v>125</v>
      </c>
      <c r="F88" s="98" t="s">
        <v>112</v>
      </c>
      <c r="G88" s="96" t="s">
        <v>108</v>
      </c>
      <c r="H88" s="96" t="s">
        <v>109</v>
      </c>
      <c r="I88" s="111"/>
      <c r="J88" s="93">
        <v>0.0</v>
      </c>
      <c r="K88" s="128">
        <f t="shared" si="1"/>
        <v>0</v>
      </c>
      <c r="L88" s="128">
        <f t="shared" si="2"/>
        <v>0</v>
      </c>
      <c r="M88" s="93">
        <v>0.0</v>
      </c>
      <c r="N88" s="94">
        <f t="shared" si="3"/>
        <v>0</v>
      </c>
      <c r="O88" s="128">
        <f t="shared" si="4"/>
        <v>0</v>
      </c>
      <c r="P88" s="127">
        <v>0.0</v>
      </c>
      <c r="Q88" s="128">
        <f t="shared" si="5"/>
        <v>0</v>
      </c>
      <c r="R88" s="128">
        <f t="shared" si="6"/>
        <v>0</v>
      </c>
      <c r="S88" s="132">
        <v>0.0</v>
      </c>
      <c r="T88" s="128">
        <f t="shared" si="7"/>
        <v>0</v>
      </c>
      <c r="U88" s="128">
        <f t="shared" si="8"/>
        <v>0</v>
      </c>
      <c r="V88" s="93">
        <v>0.0</v>
      </c>
      <c r="W88" s="94">
        <f t="shared" si="9"/>
        <v>0</v>
      </c>
      <c r="X88" s="94">
        <f t="shared" si="10"/>
        <v>0</v>
      </c>
      <c r="Y88" s="93">
        <v>0.0</v>
      </c>
      <c r="Z88" s="94">
        <f t="shared" si="11"/>
        <v>0</v>
      </c>
      <c r="AA88" s="94">
        <f t="shared" si="12"/>
        <v>0</v>
      </c>
      <c r="AB88" s="93">
        <v>0.0</v>
      </c>
      <c r="AC88" s="94">
        <f t="shared" si="13"/>
        <v>0</v>
      </c>
      <c r="AD88" s="94">
        <f t="shared" si="14"/>
        <v>0</v>
      </c>
      <c r="AE88" s="127">
        <v>0.0</v>
      </c>
      <c r="AF88" s="94">
        <f t="shared" si="15"/>
        <v>0</v>
      </c>
      <c r="AG88" s="94">
        <f t="shared" si="16"/>
        <v>0</v>
      </c>
      <c r="AH88" s="132">
        <v>0.0</v>
      </c>
      <c r="AI88" s="94">
        <f t="shared" si="17"/>
        <v>0</v>
      </c>
      <c r="AJ88" s="94">
        <f t="shared" si="18"/>
        <v>0</v>
      </c>
      <c r="AK88" s="93">
        <v>0.0</v>
      </c>
      <c r="AL88" s="94">
        <f t="shared" si="19"/>
        <v>0</v>
      </c>
      <c r="AM88" s="94">
        <f t="shared" si="20"/>
        <v>0</v>
      </c>
    </row>
    <row r="89" ht="30.0" customHeight="1">
      <c r="A89" s="99">
        <v>7.3</v>
      </c>
      <c r="B89" s="30"/>
      <c r="C89" s="30"/>
      <c r="D89" s="30"/>
      <c r="E89" s="98" t="s">
        <v>126</v>
      </c>
      <c r="F89" s="98" t="s">
        <v>112</v>
      </c>
      <c r="G89" s="96" t="s">
        <v>108</v>
      </c>
      <c r="H89" s="96" t="s">
        <v>109</v>
      </c>
      <c r="I89" s="111"/>
      <c r="J89" s="93">
        <v>0.0</v>
      </c>
      <c r="K89" s="128">
        <f t="shared" si="1"/>
        <v>0</v>
      </c>
      <c r="L89" s="128">
        <f t="shared" si="2"/>
        <v>0</v>
      </c>
      <c r="M89" s="93">
        <v>0.0</v>
      </c>
      <c r="N89" s="94">
        <f t="shared" si="3"/>
        <v>0</v>
      </c>
      <c r="O89" s="128">
        <f t="shared" si="4"/>
        <v>0</v>
      </c>
      <c r="P89" s="127">
        <v>0.0</v>
      </c>
      <c r="Q89" s="128">
        <f t="shared" si="5"/>
        <v>0</v>
      </c>
      <c r="R89" s="128">
        <f t="shared" si="6"/>
        <v>0</v>
      </c>
      <c r="S89" s="127">
        <v>0.0</v>
      </c>
      <c r="T89" s="128">
        <f t="shared" si="7"/>
        <v>0</v>
      </c>
      <c r="U89" s="128">
        <f t="shared" si="8"/>
        <v>0</v>
      </c>
      <c r="V89" s="93">
        <v>0.0</v>
      </c>
      <c r="W89" s="94">
        <f t="shared" si="9"/>
        <v>0</v>
      </c>
      <c r="X89" s="94">
        <f t="shared" si="10"/>
        <v>0</v>
      </c>
      <c r="Y89" s="93">
        <v>0.0</v>
      </c>
      <c r="Z89" s="94">
        <f t="shared" si="11"/>
        <v>0</v>
      </c>
      <c r="AA89" s="94">
        <f t="shared" si="12"/>
        <v>0</v>
      </c>
      <c r="AB89" s="93">
        <v>0.0</v>
      </c>
      <c r="AC89" s="94">
        <f t="shared" si="13"/>
        <v>0</v>
      </c>
      <c r="AD89" s="94">
        <f t="shared" si="14"/>
        <v>0</v>
      </c>
      <c r="AE89" s="127">
        <v>0.0</v>
      </c>
      <c r="AF89" s="94">
        <f t="shared" si="15"/>
        <v>0</v>
      </c>
      <c r="AG89" s="94">
        <f t="shared" si="16"/>
        <v>0</v>
      </c>
      <c r="AH89" s="127">
        <v>0.0</v>
      </c>
      <c r="AI89" s="94">
        <f t="shared" si="17"/>
        <v>0</v>
      </c>
      <c r="AJ89" s="94">
        <f t="shared" si="18"/>
        <v>0</v>
      </c>
      <c r="AK89" s="93">
        <v>0.0</v>
      </c>
      <c r="AL89" s="94">
        <f t="shared" si="19"/>
        <v>0</v>
      </c>
      <c r="AM89" s="94">
        <f t="shared" si="20"/>
        <v>0</v>
      </c>
    </row>
    <row r="90" ht="30.0" customHeight="1">
      <c r="A90" s="99">
        <v>7.4</v>
      </c>
      <c r="B90" s="30"/>
      <c r="C90" s="30"/>
      <c r="D90" s="30"/>
      <c r="E90" s="98" t="s">
        <v>127</v>
      </c>
      <c r="F90" s="98" t="s">
        <v>112</v>
      </c>
      <c r="G90" s="96" t="s">
        <v>108</v>
      </c>
      <c r="H90" s="96" t="s">
        <v>109</v>
      </c>
      <c r="I90" s="111"/>
      <c r="J90" s="93">
        <v>0.0</v>
      </c>
      <c r="K90" s="128">
        <f t="shared" si="1"/>
        <v>0</v>
      </c>
      <c r="L90" s="128">
        <f t="shared" si="2"/>
        <v>0</v>
      </c>
      <c r="M90" s="93">
        <v>0.0</v>
      </c>
      <c r="N90" s="94">
        <f t="shared" si="3"/>
        <v>0</v>
      </c>
      <c r="O90" s="128">
        <f t="shared" si="4"/>
        <v>0</v>
      </c>
      <c r="P90" s="127">
        <v>0.0</v>
      </c>
      <c r="Q90" s="128">
        <f t="shared" si="5"/>
        <v>0</v>
      </c>
      <c r="R90" s="128">
        <f t="shared" si="6"/>
        <v>0</v>
      </c>
      <c r="S90" s="127">
        <v>0.0</v>
      </c>
      <c r="T90" s="128">
        <f t="shared" si="7"/>
        <v>0</v>
      </c>
      <c r="U90" s="128">
        <f t="shared" si="8"/>
        <v>0</v>
      </c>
      <c r="V90" s="93">
        <v>0.0</v>
      </c>
      <c r="W90" s="94">
        <f t="shared" si="9"/>
        <v>0</v>
      </c>
      <c r="X90" s="94">
        <f t="shared" si="10"/>
        <v>0</v>
      </c>
      <c r="Y90" s="93">
        <v>0.0</v>
      </c>
      <c r="Z90" s="94">
        <f t="shared" si="11"/>
        <v>0</v>
      </c>
      <c r="AA90" s="94">
        <f t="shared" si="12"/>
        <v>0</v>
      </c>
      <c r="AB90" s="93">
        <v>0.0</v>
      </c>
      <c r="AC90" s="94">
        <f t="shared" si="13"/>
        <v>0</v>
      </c>
      <c r="AD90" s="94">
        <f t="shared" si="14"/>
        <v>0</v>
      </c>
      <c r="AE90" s="127">
        <v>0.0</v>
      </c>
      <c r="AF90" s="94">
        <f t="shared" si="15"/>
        <v>0</v>
      </c>
      <c r="AG90" s="94">
        <f t="shared" si="16"/>
        <v>0</v>
      </c>
      <c r="AH90" s="127">
        <v>0.0</v>
      </c>
      <c r="AI90" s="94">
        <f t="shared" si="17"/>
        <v>0</v>
      </c>
      <c r="AJ90" s="94">
        <f t="shared" si="18"/>
        <v>0</v>
      </c>
      <c r="AK90" s="93">
        <v>0.0</v>
      </c>
      <c r="AL90" s="94">
        <f t="shared" si="19"/>
        <v>0</v>
      </c>
      <c r="AM90" s="94">
        <f t="shared" si="20"/>
        <v>0</v>
      </c>
    </row>
    <row r="91" ht="30.0" customHeight="1">
      <c r="A91" s="99">
        <v>7.5</v>
      </c>
      <c r="B91" s="30"/>
      <c r="C91" s="30"/>
      <c r="D91" s="33"/>
      <c r="E91" s="98" t="s">
        <v>128</v>
      </c>
      <c r="F91" s="98" t="s">
        <v>112</v>
      </c>
      <c r="G91" s="96" t="s">
        <v>108</v>
      </c>
      <c r="H91" s="96" t="s">
        <v>109</v>
      </c>
      <c r="I91" s="111"/>
      <c r="J91" s="93">
        <v>0.0</v>
      </c>
      <c r="K91" s="128">
        <f t="shared" si="1"/>
        <v>0</v>
      </c>
      <c r="L91" s="128">
        <f t="shared" si="2"/>
        <v>0</v>
      </c>
      <c r="M91" s="93">
        <v>0.0</v>
      </c>
      <c r="N91" s="94">
        <f t="shared" si="3"/>
        <v>0</v>
      </c>
      <c r="O91" s="128">
        <f t="shared" si="4"/>
        <v>0</v>
      </c>
      <c r="P91" s="127">
        <v>0.0</v>
      </c>
      <c r="Q91" s="128">
        <f t="shared" si="5"/>
        <v>0</v>
      </c>
      <c r="R91" s="128">
        <f t="shared" si="6"/>
        <v>0</v>
      </c>
      <c r="S91" s="127">
        <v>0.0</v>
      </c>
      <c r="T91" s="128">
        <f t="shared" si="7"/>
        <v>0</v>
      </c>
      <c r="U91" s="128">
        <f t="shared" si="8"/>
        <v>0</v>
      </c>
      <c r="V91" s="93">
        <v>0.0</v>
      </c>
      <c r="W91" s="94">
        <f t="shared" si="9"/>
        <v>0</v>
      </c>
      <c r="X91" s="94">
        <f t="shared" si="10"/>
        <v>0</v>
      </c>
      <c r="Y91" s="93">
        <v>0.0</v>
      </c>
      <c r="Z91" s="94">
        <f t="shared" si="11"/>
        <v>0</v>
      </c>
      <c r="AA91" s="94">
        <f t="shared" si="12"/>
        <v>0</v>
      </c>
      <c r="AB91" s="93">
        <v>0.0</v>
      </c>
      <c r="AC91" s="94">
        <f t="shared" si="13"/>
        <v>0</v>
      </c>
      <c r="AD91" s="94">
        <f t="shared" si="14"/>
        <v>0</v>
      </c>
      <c r="AE91" s="127">
        <v>0.0</v>
      </c>
      <c r="AF91" s="94">
        <f t="shared" si="15"/>
        <v>0</v>
      </c>
      <c r="AG91" s="94">
        <f t="shared" si="16"/>
        <v>0</v>
      </c>
      <c r="AH91" s="127">
        <v>0.0</v>
      </c>
      <c r="AI91" s="94">
        <f t="shared" si="17"/>
        <v>0</v>
      </c>
      <c r="AJ91" s="94">
        <f t="shared" si="18"/>
        <v>0</v>
      </c>
      <c r="AK91" s="93">
        <v>0.0</v>
      </c>
      <c r="AL91" s="94">
        <f t="shared" si="19"/>
        <v>0</v>
      </c>
      <c r="AM91" s="94">
        <f t="shared" si="20"/>
        <v>0</v>
      </c>
    </row>
    <row r="92" ht="30.0" customHeight="1">
      <c r="A92" s="99">
        <v>7.6</v>
      </c>
      <c r="B92" s="30"/>
      <c r="C92" s="30"/>
      <c r="D92" s="133" t="s">
        <v>129</v>
      </c>
      <c r="E92" s="98" t="s">
        <v>125</v>
      </c>
      <c r="F92" s="98" t="s">
        <v>112</v>
      </c>
      <c r="G92" s="96" t="s">
        <v>108</v>
      </c>
      <c r="H92" s="96" t="s">
        <v>109</v>
      </c>
      <c r="I92" s="111"/>
      <c r="J92" s="93">
        <v>0.0</v>
      </c>
      <c r="K92" s="128">
        <f t="shared" si="1"/>
        <v>0</v>
      </c>
      <c r="L92" s="128">
        <f t="shared" si="2"/>
        <v>0</v>
      </c>
      <c r="M92" s="93">
        <v>0.0</v>
      </c>
      <c r="N92" s="94">
        <f t="shared" si="3"/>
        <v>0</v>
      </c>
      <c r="O92" s="128">
        <f t="shared" si="4"/>
        <v>0</v>
      </c>
      <c r="P92" s="127">
        <v>0.0</v>
      </c>
      <c r="Q92" s="128">
        <f t="shared" si="5"/>
        <v>0</v>
      </c>
      <c r="R92" s="128">
        <f t="shared" si="6"/>
        <v>0</v>
      </c>
      <c r="S92" s="127">
        <v>0.0</v>
      </c>
      <c r="T92" s="128">
        <f t="shared" si="7"/>
        <v>0</v>
      </c>
      <c r="U92" s="128">
        <f t="shared" si="8"/>
        <v>0</v>
      </c>
      <c r="V92" s="93">
        <v>0.0</v>
      </c>
      <c r="W92" s="94">
        <f t="shared" si="9"/>
        <v>0</v>
      </c>
      <c r="X92" s="94">
        <f t="shared" si="10"/>
        <v>0</v>
      </c>
      <c r="Y92" s="93">
        <v>0.0</v>
      </c>
      <c r="Z92" s="94">
        <f t="shared" si="11"/>
        <v>0</v>
      </c>
      <c r="AA92" s="94">
        <f t="shared" si="12"/>
        <v>0</v>
      </c>
      <c r="AB92" s="93">
        <v>0.0</v>
      </c>
      <c r="AC92" s="94">
        <f t="shared" si="13"/>
        <v>0</v>
      </c>
      <c r="AD92" s="94">
        <f t="shared" si="14"/>
        <v>0</v>
      </c>
      <c r="AE92" s="127">
        <v>0.0</v>
      </c>
      <c r="AF92" s="94">
        <f t="shared" si="15"/>
        <v>0</v>
      </c>
      <c r="AG92" s="94">
        <f t="shared" si="16"/>
        <v>0</v>
      </c>
      <c r="AH92" s="127">
        <v>0.0</v>
      </c>
      <c r="AI92" s="94">
        <f t="shared" si="17"/>
        <v>0</v>
      </c>
      <c r="AJ92" s="94">
        <f t="shared" si="18"/>
        <v>0</v>
      </c>
      <c r="AK92" s="93">
        <v>0.0</v>
      </c>
      <c r="AL92" s="94">
        <f t="shared" si="19"/>
        <v>0</v>
      </c>
      <c r="AM92" s="94">
        <f t="shared" si="20"/>
        <v>0</v>
      </c>
    </row>
    <row r="93" ht="30.0" customHeight="1">
      <c r="A93" s="99">
        <v>7.7</v>
      </c>
      <c r="B93" s="30"/>
      <c r="C93" s="30"/>
      <c r="D93" s="30"/>
      <c r="E93" s="98" t="s">
        <v>126</v>
      </c>
      <c r="F93" s="98" t="s">
        <v>112</v>
      </c>
      <c r="G93" s="96" t="s">
        <v>108</v>
      </c>
      <c r="H93" s="96" t="s">
        <v>109</v>
      </c>
      <c r="I93" s="111"/>
      <c r="J93" s="93">
        <v>0.0</v>
      </c>
      <c r="K93" s="128">
        <f t="shared" si="1"/>
        <v>0</v>
      </c>
      <c r="L93" s="128">
        <f t="shared" si="2"/>
        <v>0</v>
      </c>
      <c r="M93" s="93">
        <v>0.0</v>
      </c>
      <c r="N93" s="94">
        <f t="shared" si="3"/>
        <v>0</v>
      </c>
      <c r="O93" s="128">
        <f t="shared" si="4"/>
        <v>0</v>
      </c>
      <c r="P93" s="127">
        <v>0.0</v>
      </c>
      <c r="Q93" s="128">
        <f t="shared" si="5"/>
        <v>0</v>
      </c>
      <c r="R93" s="128">
        <f t="shared" si="6"/>
        <v>0</v>
      </c>
      <c r="S93" s="127">
        <v>0.0</v>
      </c>
      <c r="T93" s="128">
        <f t="shared" si="7"/>
        <v>0</v>
      </c>
      <c r="U93" s="128">
        <f t="shared" si="8"/>
        <v>0</v>
      </c>
      <c r="V93" s="93">
        <v>0.0</v>
      </c>
      <c r="W93" s="94">
        <f t="shared" si="9"/>
        <v>0</v>
      </c>
      <c r="X93" s="94">
        <f t="shared" si="10"/>
        <v>0</v>
      </c>
      <c r="Y93" s="93">
        <v>0.0</v>
      </c>
      <c r="Z93" s="94">
        <f t="shared" si="11"/>
        <v>0</v>
      </c>
      <c r="AA93" s="94">
        <f t="shared" si="12"/>
        <v>0</v>
      </c>
      <c r="AB93" s="93">
        <v>0.0</v>
      </c>
      <c r="AC93" s="94">
        <f t="shared" si="13"/>
        <v>0</v>
      </c>
      <c r="AD93" s="94">
        <f t="shared" si="14"/>
        <v>0</v>
      </c>
      <c r="AE93" s="127">
        <v>0.0</v>
      </c>
      <c r="AF93" s="94">
        <f t="shared" si="15"/>
        <v>0</v>
      </c>
      <c r="AG93" s="94">
        <f t="shared" si="16"/>
        <v>0</v>
      </c>
      <c r="AH93" s="127">
        <v>0.0</v>
      </c>
      <c r="AI93" s="94">
        <f t="shared" si="17"/>
        <v>0</v>
      </c>
      <c r="AJ93" s="94">
        <f t="shared" si="18"/>
        <v>0</v>
      </c>
      <c r="AK93" s="93">
        <v>0.0</v>
      </c>
      <c r="AL93" s="94">
        <f t="shared" si="19"/>
        <v>0</v>
      </c>
      <c r="AM93" s="94">
        <f t="shared" si="20"/>
        <v>0</v>
      </c>
    </row>
    <row r="94" ht="30.0" customHeight="1">
      <c r="A94" s="99">
        <v>7.8</v>
      </c>
      <c r="B94" s="30"/>
      <c r="C94" s="30"/>
      <c r="D94" s="30"/>
      <c r="E94" s="98" t="s">
        <v>127</v>
      </c>
      <c r="F94" s="98" t="s">
        <v>112</v>
      </c>
      <c r="G94" s="96" t="s">
        <v>108</v>
      </c>
      <c r="H94" s="96" t="s">
        <v>109</v>
      </c>
      <c r="I94" s="111"/>
      <c r="J94" s="93">
        <v>0.0</v>
      </c>
      <c r="K94" s="128">
        <f t="shared" si="1"/>
        <v>0</v>
      </c>
      <c r="L94" s="128">
        <f t="shared" si="2"/>
        <v>0</v>
      </c>
      <c r="M94" s="93">
        <v>0.0</v>
      </c>
      <c r="N94" s="94">
        <f t="shared" si="3"/>
        <v>0</v>
      </c>
      <c r="O94" s="128">
        <f t="shared" si="4"/>
        <v>0</v>
      </c>
      <c r="P94" s="127">
        <v>0.0</v>
      </c>
      <c r="Q94" s="128">
        <f t="shared" si="5"/>
        <v>0</v>
      </c>
      <c r="R94" s="128">
        <f t="shared" si="6"/>
        <v>0</v>
      </c>
      <c r="S94" s="127">
        <v>0.0</v>
      </c>
      <c r="T94" s="128">
        <f t="shared" si="7"/>
        <v>0</v>
      </c>
      <c r="U94" s="128">
        <f t="shared" si="8"/>
        <v>0</v>
      </c>
      <c r="V94" s="93">
        <v>0.0</v>
      </c>
      <c r="W94" s="94">
        <f t="shared" si="9"/>
        <v>0</v>
      </c>
      <c r="X94" s="94">
        <f t="shared" si="10"/>
        <v>0</v>
      </c>
      <c r="Y94" s="93">
        <v>0.0</v>
      </c>
      <c r="Z94" s="94">
        <f t="shared" si="11"/>
        <v>0</v>
      </c>
      <c r="AA94" s="94">
        <f t="shared" si="12"/>
        <v>0</v>
      </c>
      <c r="AB94" s="93">
        <v>0.0</v>
      </c>
      <c r="AC94" s="94">
        <f t="shared" si="13"/>
        <v>0</v>
      </c>
      <c r="AD94" s="94">
        <f t="shared" si="14"/>
        <v>0</v>
      </c>
      <c r="AE94" s="127">
        <v>0.0</v>
      </c>
      <c r="AF94" s="94">
        <f t="shared" si="15"/>
        <v>0</v>
      </c>
      <c r="AG94" s="94">
        <f t="shared" si="16"/>
        <v>0</v>
      </c>
      <c r="AH94" s="127">
        <v>0.0</v>
      </c>
      <c r="AI94" s="94">
        <f t="shared" si="17"/>
        <v>0</v>
      </c>
      <c r="AJ94" s="94">
        <f t="shared" si="18"/>
        <v>0</v>
      </c>
      <c r="AK94" s="93">
        <v>0.0</v>
      </c>
      <c r="AL94" s="94">
        <f t="shared" si="19"/>
        <v>0</v>
      </c>
      <c r="AM94" s="94">
        <f t="shared" si="20"/>
        <v>0</v>
      </c>
    </row>
    <row r="95" ht="30.0" customHeight="1">
      <c r="A95" s="99">
        <v>7.9</v>
      </c>
      <c r="B95" s="30"/>
      <c r="C95" s="30"/>
      <c r="D95" s="33"/>
      <c r="E95" s="98" t="s">
        <v>128</v>
      </c>
      <c r="F95" s="98" t="s">
        <v>112</v>
      </c>
      <c r="G95" s="96" t="s">
        <v>108</v>
      </c>
      <c r="H95" s="96" t="s">
        <v>109</v>
      </c>
      <c r="I95" s="111"/>
      <c r="J95" s="93">
        <v>0.0</v>
      </c>
      <c r="K95" s="128">
        <f t="shared" si="1"/>
        <v>0</v>
      </c>
      <c r="L95" s="128">
        <f t="shared" si="2"/>
        <v>0</v>
      </c>
      <c r="M95" s="93">
        <v>0.0</v>
      </c>
      <c r="N95" s="94">
        <f t="shared" si="3"/>
        <v>0</v>
      </c>
      <c r="O95" s="128">
        <f t="shared" si="4"/>
        <v>0</v>
      </c>
      <c r="P95" s="127">
        <v>0.0</v>
      </c>
      <c r="Q95" s="128">
        <f t="shared" si="5"/>
        <v>0</v>
      </c>
      <c r="R95" s="128">
        <f t="shared" si="6"/>
        <v>0</v>
      </c>
      <c r="S95" s="127">
        <v>0.0</v>
      </c>
      <c r="T95" s="128">
        <f t="shared" si="7"/>
        <v>0</v>
      </c>
      <c r="U95" s="128">
        <f t="shared" si="8"/>
        <v>0</v>
      </c>
      <c r="V95" s="93">
        <v>0.0</v>
      </c>
      <c r="W95" s="94">
        <f t="shared" si="9"/>
        <v>0</v>
      </c>
      <c r="X95" s="94">
        <f t="shared" si="10"/>
        <v>0</v>
      </c>
      <c r="Y95" s="93">
        <v>0.0</v>
      </c>
      <c r="Z95" s="94">
        <f t="shared" si="11"/>
        <v>0</v>
      </c>
      <c r="AA95" s="94">
        <f t="shared" si="12"/>
        <v>0</v>
      </c>
      <c r="AB95" s="93">
        <v>0.0</v>
      </c>
      <c r="AC95" s="94">
        <f t="shared" si="13"/>
        <v>0</v>
      </c>
      <c r="AD95" s="94">
        <f t="shared" si="14"/>
        <v>0</v>
      </c>
      <c r="AE95" s="127">
        <v>0.0</v>
      </c>
      <c r="AF95" s="94">
        <f t="shared" si="15"/>
        <v>0</v>
      </c>
      <c r="AG95" s="94">
        <f t="shared" si="16"/>
        <v>0</v>
      </c>
      <c r="AH95" s="127">
        <v>0.0</v>
      </c>
      <c r="AI95" s="94">
        <f t="shared" si="17"/>
        <v>0</v>
      </c>
      <c r="AJ95" s="94">
        <f t="shared" si="18"/>
        <v>0</v>
      </c>
      <c r="AK95" s="93">
        <v>0.0</v>
      </c>
      <c r="AL95" s="94">
        <f t="shared" si="19"/>
        <v>0</v>
      </c>
      <c r="AM95" s="94">
        <f t="shared" si="20"/>
        <v>0</v>
      </c>
    </row>
    <row r="96" ht="30.0" customHeight="1">
      <c r="A96" s="134">
        <v>7.1</v>
      </c>
      <c r="B96" s="30"/>
      <c r="C96" s="30"/>
      <c r="D96" s="133" t="s">
        <v>130</v>
      </c>
      <c r="E96" s="98" t="s">
        <v>125</v>
      </c>
      <c r="F96" s="98" t="s">
        <v>112</v>
      </c>
      <c r="G96" s="96" t="s">
        <v>108</v>
      </c>
      <c r="H96" s="96" t="s">
        <v>109</v>
      </c>
      <c r="I96" s="111"/>
      <c r="J96" s="93">
        <v>0.0</v>
      </c>
      <c r="K96" s="128">
        <f t="shared" si="1"/>
        <v>0</v>
      </c>
      <c r="L96" s="128">
        <f t="shared" si="2"/>
        <v>0</v>
      </c>
      <c r="M96" s="93">
        <v>0.0</v>
      </c>
      <c r="N96" s="94">
        <f t="shared" si="3"/>
        <v>0</v>
      </c>
      <c r="O96" s="128">
        <f t="shared" si="4"/>
        <v>0</v>
      </c>
      <c r="P96" s="127">
        <v>0.0</v>
      </c>
      <c r="Q96" s="128">
        <f t="shared" si="5"/>
        <v>0</v>
      </c>
      <c r="R96" s="128">
        <f t="shared" si="6"/>
        <v>0</v>
      </c>
      <c r="S96" s="127">
        <v>0.0</v>
      </c>
      <c r="T96" s="128">
        <f t="shared" si="7"/>
        <v>0</v>
      </c>
      <c r="U96" s="128">
        <f t="shared" si="8"/>
        <v>0</v>
      </c>
      <c r="V96" s="93">
        <v>0.0</v>
      </c>
      <c r="W96" s="94">
        <f t="shared" si="9"/>
        <v>0</v>
      </c>
      <c r="X96" s="94">
        <f t="shared" si="10"/>
        <v>0</v>
      </c>
      <c r="Y96" s="93">
        <v>0.0</v>
      </c>
      <c r="Z96" s="94">
        <f t="shared" si="11"/>
        <v>0</v>
      </c>
      <c r="AA96" s="94">
        <f t="shared" si="12"/>
        <v>0</v>
      </c>
      <c r="AB96" s="93">
        <v>0.0</v>
      </c>
      <c r="AC96" s="94">
        <f t="shared" si="13"/>
        <v>0</v>
      </c>
      <c r="AD96" s="94">
        <f t="shared" si="14"/>
        <v>0</v>
      </c>
      <c r="AE96" s="127">
        <v>0.0</v>
      </c>
      <c r="AF96" s="94">
        <f t="shared" si="15"/>
        <v>0</v>
      </c>
      <c r="AG96" s="94">
        <f t="shared" si="16"/>
        <v>0</v>
      </c>
      <c r="AH96" s="127">
        <v>0.0</v>
      </c>
      <c r="AI96" s="94">
        <f t="shared" si="17"/>
        <v>0</v>
      </c>
      <c r="AJ96" s="94">
        <f t="shared" si="18"/>
        <v>0</v>
      </c>
      <c r="AK96" s="93">
        <v>0.0</v>
      </c>
      <c r="AL96" s="94">
        <f t="shared" si="19"/>
        <v>0</v>
      </c>
      <c r="AM96" s="94">
        <f t="shared" si="20"/>
        <v>0</v>
      </c>
    </row>
    <row r="97" ht="30.0" customHeight="1">
      <c r="A97" s="99">
        <v>7.11</v>
      </c>
      <c r="B97" s="30"/>
      <c r="C97" s="30"/>
      <c r="D97" s="30"/>
      <c r="E97" s="98" t="s">
        <v>126</v>
      </c>
      <c r="F97" s="98" t="s">
        <v>112</v>
      </c>
      <c r="G97" s="96" t="s">
        <v>108</v>
      </c>
      <c r="H97" s="96" t="s">
        <v>109</v>
      </c>
      <c r="I97" s="111"/>
      <c r="J97" s="93">
        <v>0.0</v>
      </c>
      <c r="K97" s="128">
        <f t="shared" si="1"/>
        <v>0</v>
      </c>
      <c r="L97" s="128">
        <f t="shared" si="2"/>
        <v>0</v>
      </c>
      <c r="M97" s="93">
        <v>0.0</v>
      </c>
      <c r="N97" s="94">
        <f t="shared" si="3"/>
        <v>0</v>
      </c>
      <c r="O97" s="128">
        <f t="shared" si="4"/>
        <v>0</v>
      </c>
      <c r="P97" s="127">
        <v>0.0</v>
      </c>
      <c r="Q97" s="128">
        <f t="shared" si="5"/>
        <v>0</v>
      </c>
      <c r="R97" s="128">
        <f t="shared" si="6"/>
        <v>0</v>
      </c>
      <c r="S97" s="127">
        <v>0.0</v>
      </c>
      <c r="T97" s="128">
        <f t="shared" si="7"/>
        <v>0</v>
      </c>
      <c r="U97" s="128">
        <f t="shared" si="8"/>
        <v>0</v>
      </c>
      <c r="V97" s="93">
        <v>0.0</v>
      </c>
      <c r="W97" s="94">
        <f t="shared" si="9"/>
        <v>0</v>
      </c>
      <c r="X97" s="94">
        <f t="shared" si="10"/>
        <v>0</v>
      </c>
      <c r="Y97" s="93">
        <v>0.0</v>
      </c>
      <c r="Z97" s="94">
        <f t="shared" si="11"/>
        <v>0</v>
      </c>
      <c r="AA97" s="94">
        <f t="shared" si="12"/>
        <v>0</v>
      </c>
      <c r="AB97" s="93">
        <v>0.0</v>
      </c>
      <c r="AC97" s="94">
        <f t="shared" si="13"/>
        <v>0</v>
      </c>
      <c r="AD97" s="94">
        <f t="shared" si="14"/>
        <v>0</v>
      </c>
      <c r="AE97" s="127">
        <v>0.0</v>
      </c>
      <c r="AF97" s="94">
        <f t="shared" si="15"/>
        <v>0</v>
      </c>
      <c r="AG97" s="94">
        <f t="shared" si="16"/>
        <v>0</v>
      </c>
      <c r="AH97" s="127">
        <v>0.0</v>
      </c>
      <c r="AI97" s="94">
        <f t="shared" si="17"/>
        <v>0</v>
      </c>
      <c r="AJ97" s="94">
        <f t="shared" si="18"/>
        <v>0</v>
      </c>
      <c r="AK97" s="93">
        <v>0.0</v>
      </c>
      <c r="AL97" s="94">
        <f t="shared" si="19"/>
        <v>0</v>
      </c>
      <c r="AM97" s="94">
        <f t="shared" si="20"/>
        <v>0</v>
      </c>
    </row>
    <row r="98" ht="30.0" customHeight="1">
      <c r="A98" s="99">
        <v>7.12</v>
      </c>
      <c r="B98" s="30"/>
      <c r="C98" s="30"/>
      <c r="D98" s="30"/>
      <c r="E98" s="98" t="s">
        <v>127</v>
      </c>
      <c r="F98" s="98" t="s">
        <v>112</v>
      </c>
      <c r="G98" s="96" t="s">
        <v>108</v>
      </c>
      <c r="H98" s="96" t="s">
        <v>109</v>
      </c>
      <c r="I98" s="111"/>
      <c r="J98" s="93">
        <v>0.0</v>
      </c>
      <c r="K98" s="128">
        <f t="shared" si="1"/>
        <v>0</v>
      </c>
      <c r="L98" s="128">
        <f t="shared" si="2"/>
        <v>0</v>
      </c>
      <c r="M98" s="93">
        <v>0.0</v>
      </c>
      <c r="N98" s="94">
        <f t="shared" si="3"/>
        <v>0</v>
      </c>
      <c r="O98" s="128">
        <f t="shared" si="4"/>
        <v>0</v>
      </c>
      <c r="P98" s="127">
        <v>0.0</v>
      </c>
      <c r="Q98" s="128">
        <f t="shared" si="5"/>
        <v>0</v>
      </c>
      <c r="R98" s="128">
        <f t="shared" si="6"/>
        <v>0</v>
      </c>
      <c r="S98" s="127">
        <v>0.0</v>
      </c>
      <c r="T98" s="128">
        <f t="shared" si="7"/>
        <v>0</v>
      </c>
      <c r="U98" s="128">
        <f t="shared" si="8"/>
        <v>0</v>
      </c>
      <c r="V98" s="93">
        <v>0.0</v>
      </c>
      <c r="W98" s="94">
        <f t="shared" si="9"/>
        <v>0</v>
      </c>
      <c r="X98" s="94">
        <f t="shared" si="10"/>
        <v>0</v>
      </c>
      <c r="Y98" s="93">
        <v>0.0</v>
      </c>
      <c r="Z98" s="94">
        <f t="shared" si="11"/>
        <v>0</v>
      </c>
      <c r="AA98" s="94">
        <f t="shared" si="12"/>
        <v>0</v>
      </c>
      <c r="AB98" s="93">
        <v>0.0</v>
      </c>
      <c r="AC98" s="94">
        <f t="shared" si="13"/>
        <v>0</v>
      </c>
      <c r="AD98" s="94">
        <f t="shared" si="14"/>
        <v>0</v>
      </c>
      <c r="AE98" s="127">
        <v>0.0</v>
      </c>
      <c r="AF98" s="94">
        <f t="shared" si="15"/>
        <v>0</v>
      </c>
      <c r="AG98" s="94">
        <f t="shared" si="16"/>
        <v>0</v>
      </c>
      <c r="AH98" s="127">
        <v>0.0</v>
      </c>
      <c r="AI98" s="94">
        <f t="shared" si="17"/>
        <v>0</v>
      </c>
      <c r="AJ98" s="94">
        <f t="shared" si="18"/>
        <v>0</v>
      </c>
      <c r="AK98" s="93">
        <v>0.0</v>
      </c>
      <c r="AL98" s="94">
        <f t="shared" si="19"/>
        <v>0</v>
      </c>
      <c r="AM98" s="94">
        <f t="shared" si="20"/>
        <v>0</v>
      </c>
    </row>
    <row r="99" ht="30.0" customHeight="1">
      <c r="A99" s="99">
        <v>7.13</v>
      </c>
      <c r="B99" s="30"/>
      <c r="C99" s="33"/>
      <c r="D99" s="33"/>
      <c r="E99" s="98" t="s">
        <v>128</v>
      </c>
      <c r="F99" s="98" t="s">
        <v>112</v>
      </c>
      <c r="G99" s="96" t="s">
        <v>108</v>
      </c>
      <c r="H99" s="96" t="s">
        <v>109</v>
      </c>
      <c r="I99" s="111"/>
      <c r="J99" s="93">
        <v>0.0</v>
      </c>
      <c r="K99" s="128">
        <f t="shared" si="1"/>
        <v>0</v>
      </c>
      <c r="L99" s="128">
        <f t="shared" si="2"/>
        <v>0</v>
      </c>
      <c r="M99" s="93">
        <v>0.0</v>
      </c>
      <c r="N99" s="94">
        <f t="shared" si="3"/>
        <v>0</v>
      </c>
      <c r="O99" s="128">
        <f t="shared" si="4"/>
        <v>0</v>
      </c>
      <c r="P99" s="127">
        <v>0.0</v>
      </c>
      <c r="Q99" s="128">
        <f t="shared" si="5"/>
        <v>0</v>
      </c>
      <c r="R99" s="128">
        <f t="shared" si="6"/>
        <v>0</v>
      </c>
      <c r="S99" s="127">
        <v>0.0</v>
      </c>
      <c r="T99" s="128">
        <f t="shared" si="7"/>
        <v>0</v>
      </c>
      <c r="U99" s="128">
        <f t="shared" si="8"/>
        <v>0</v>
      </c>
      <c r="V99" s="93">
        <v>0.0</v>
      </c>
      <c r="W99" s="94">
        <f t="shared" si="9"/>
        <v>0</v>
      </c>
      <c r="X99" s="94">
        <f t="shared" si="10"/>
        <v>0</v>
      </c>
      <c r="Y99" s="93">
        <v>0.0</v>
      </c>
      <c r="Z99" s="94">
        <f t="shared" si="11"/>
        <v>0</v>
      </c>
      <c r="AA99" s="94">
        <f t="shared" si="12"/>
        <v>0</v>
      </c>
      <c r="AB99" s="93">
        <v>0.0</v>
      </c>
      <c r="AC99" s="94">
        <f t="shared" si="13"/>
        <v>0</v>
      </c>
      <c r="AD99" s="94">
        <f t="shared" si="14"/>
        <v>0</v>
      </c>
      <c r="AE99" s="127">
        <v>0.0</v>
      </c>
      <c r="AF99" s="94">
        <f t="shared" si="15"/>
        <v>0</v>
      </c>
      <c r="AG99" s="94">
        <f t="shared" si="16"/>
        <v>0</v>
      </c>
      <c r="AH99" s="127">
        <v>0.0</v>
      </c>
      <c r="AI99" s="94">
        <f t="shared" si="17"/>
        <v>0</v>
      </c>
      <c r="AJ99" s="94">
        <f t="shared" si="18"/>
        <v>0</v>
      </c>
      <c r="AK99" s="93">
        <v>0.0</v>
      </c>
      <c r="AL99" s="94">
        <f t="shared" si="19"/>
        <v>0</v>
      </c>
      <c r="AM99" s="94">
        <f t="shared" si="20"/>
        <v>0</v>
      </c>
    </row>
    <row r="100" ht="30.0" customHeight="1">
      <c r="A100" s="99">
        <v>7.14</v>
      </c>
      <c r="B100" s="30"/>
      <c r="C100" s="100" t="s">
        <v>131</v>
      </c>
      <c r="D100" s="100" t="s">
        <v>124</v>
      </c>
      <c r="E100" s="98" t="s">
        <v>132</v>
      </c>
      <c r="F100" s="98" t="s">
        <v>112</v>
      </c>
      <c r="G100" s="96" t="s">
        <v>108</v>
      </c>
      <c r="H100" s="96" t="s">
        <v>109</v>
      </c>
      <c r="I100" s="111"/>
      <c r="J100" s="93">
        <v>0.0</v>
      </c>
      <c r="K100" s="128">
        <f t="shared" si="1"/>
        <v>0</v>
      </c>
      <c r="L100" s="128">
        <f t="shared" si="2"/>
        <v>0</v>
      </c>
      <c r="M100" s="93">
        <v>0.0</v>
      </c>
      <c r="N100" s="94">
        <f t="shared" si="3"/>
        <v>0</v>
      </c>
      <c r="O100" s="128">
        <f t="shared" si="4"/>
        <v>0</v>
      </c>
      <c r="P100" s="127">
        <v>0.0</v>
      </c>
      <c r="Q100" s="128">
        <f t="shared" si="5"/>
        <v>0</v>
      </c>
      <c r="R100" s="128">
        <f t="shared" si="6"/>
        <v>0</v>
      </c>
      <c r="S100" s="127">
        <v>0.0</v>
      </c>
      <c r="T100" s="128">
        <f t="shared" si="7"/>
        <v>0</v>
      </c>
      <c r="U100" s="128">
        <f t="shared" si="8"/>
        <v>0</v>
      </c>
      <c r="V100" s="93">
        <v>0.0</v>
      </c>
      <c r="W100" s="94">
        <f t="shared" si="9"/>
        <v>0</v>
      </c>
      <c r="X100" s="94">
        <f t="shared" si="10"/>
        <v>0</v>
      </c>
      <c r="Y100" s="93">
        <v>0.0</v>
      </c>
      <c r="Z100" s="94">
        <f t="shared" si="11"/>
        <v>0</v>
      </c>
      <c r="AA100" s="94">
        <f t="shared" si="12"/>
        <v>0</v>
      </c>
      <c r="AB100" s="93">
        <v>0.0</v>
      </c>
      <c r="AC100" s="94">
        <f t="shared" si="13"/>
        <v>0</v>
      </c>
      <c r="AD100" s="94">
        <f t="shared" si="14"/>
        <v>0</v>
      </c>
      <c r="AE100" s="127">
        <v>0.0</v>
      </c>
      <c r="AF100" s="94">
        <f t="shared" si="15"/>
        <v>0</v>
      </c>
      <c r="AG100" s="94">
        <f t="shared" si="16"/>
        <v>0</v>
      </c>
      <c r="AH100" s="127">
        <v>0.0</v>
      </c>
      <c r="AI100" s="94">
        <f t="shared" si="17"/>
        <v>0</v>
      </c>
      <c r="AJ100" s="94">
        <f t="shared" si="18"/>
        <v>0</v>
      </c>
      <c r="AK100" s="93">
        <v>0.0</v>
      </c>
      <c r="AL100" s="94">
        <f t="shared" si="19"/>
        <v>0</v>
      </c>
      <c r="AM100" s="94">
        <f t="shared" si="20"/>
        <v>0</v>
      </c>
    </row>
    <row r="101" ht="30.0" customHeight="1">
      <c r="A101" s="99">
        <v>7.15</v>
      </c>
      <c r="B101" s="30"/>
      <c r="C101" s="30"/>
      <c r="D101" s="33"/>
      <c r="E101" s="98" t="s">
        <v>133</v>
      </c>
      <c r="F101" s="98" t="s">
        <v>112</v>
      </c>
      <c r="G101" s="96" t="s">
        <v>108</v>
      </c>
      <c r="H101" s="96" t="s">
        <v>109</v>
      </c>
      <c r="I101" s="111"/>
      <c r="J101" s="93">
        <v>0.0</v>
      </c>
      <c r="K101" s="128">
        <f t="shared" si="1"/>
        <v>0</v>
      </c>
      <c r="L101" s="128">
        <f t="shared" si="2"/>
        <v>0</v>
      </c>
      <c r="M101" s="93">
        <v>0.0</v>
      </c>
      <c r="N101" s="94">
        <f t="shared" si="3"/>
        <v>0</v>
      </c>
      <c r="O101" s="128">
        <f t="shared" si="4"/>
        <v>0</v>
      </c>
      <c r="P101" s="127">
        <v>0.0</v>
      </c>
      <c r="Q101" s="128">
        <f t="shared" si="5"/>
        <v>0</v>
      </c>
      <c r="R101" s="128">
        <f t="shared" si="6"/>
        <v>0</v>
      </c>
      <c r="S101" s="127">
        <v>0.0</v>
      </c>
      <c r="T101" s="128">
        <f t="shared" si="7"/>
        <v>0</v>
      </c>
      <c r="U101" s="128">
        <f t="shared" si="8"/>
        <v>0</v>
      </c>
      <c r="V101" s="93">
        <v>0.0</v>
      </c>
      <c r="W101" s="94">
        <f t="shared" si="9"/>
        <v>0</v>
      </c>
      <c r="X101" s="94">
        <f t="shared" si="10"/>
        <v>0</v>
      </c>
      <c r="Y101" s="93">
        <v>0.0</v>
      </c>
      <c r="Z101" s="94">
        <f t="shared" si="11"/>
        <v>0</v>
      </c>
      <c r="AA101" s="94">
        <f t="shared" si="12"/>
        <v>0</v>
      </c>
      <c r="AB101" s="93">
        <v>0.0</v>
      </c>
      <c r="AC101" s="94">
        <f t="shared" si="13"/>
        <v>0</v>
      </c>
      <c r="AD101" s="94">
        <f t="shared" si="14"/>
        <v>0</v>
      </c>
      <c r="AE101" s="127">
        <v>0.0</v>
      </c>
      <c r="AF101" s="94">
        <f t="shared" si="15"/>
        <v>0</v>
      </c>
      <c r="AG101" s="94">
        <f t="shared" si="16"/>
        <v>0</v>
      </c>
      <c r="AH101" s="127">
        <v>0.0</v>
      </c>
      <c r="AI101" s="94">
        <f t="shared" si="17"/>
        <v>0</v>
      </c>
      <c r="AJ101" s="94">
        <f t="shared" si="18"/>
        <v>0</v>
      </c>
      <c r="AK101" s="93">
        <v>0.0</v>
      </c>
      <c r="AL101" s="94">
        <f t="shared" si="19"/>
        <v>0</v>
      </c>
      <c r="AM101" s="94">
        <f t="shared" si="20"/>
        <v>0</v>
      </c>
    </row>
    <row r="102" ht="30.0" customHeight="1">
      <c r="A102" s="99">
        <v>7.16</v>
      </c>
      <c r="B102" s="30"/>
      <c r="C102" s="30"/>
      <c r="D102" s="133" t="s">
        <v>129</v>
      </c>
      <c r="E102" s="98" t="s">
        <v>132</v>
      </c>
      <c r="F102" s="98" t="s">
        <v>112</v>
      </c>
      <c r="G102" s="96" t="s">
        <v>108</v>
      </c>
      <c r="H102" s="96" t="s">
        <v>109</v>
      </c>
      <c r="I102" s="111"/>
      <c r="J102" s="93">
        <v>0.0</v>
      </c>
      <c r="K102" s="128">
        <f t="shared" si="1"/>
        <v>0</v>
      </c>
      <c r="L102" s="128">
        <f t="shared" si="2"/>
        <v>0</v>
      </c>
      <c r="M102" s="93">
        <v>0.0</v>
      </c>
      <c r="N102" s="94">
        <f t="shared" si="3"/>
        <v>0</v>
      </c>
      <c r="O102" s="128">
        <f t="shared" si="4"/>
        <v>0</v>
      </c>
      <c r="P102" s="127">
        <v>0.0</v>
      </c>
      <c r="Q102" s="128">
        <f t="shared" si="5"/>
        <v>0</v>
      </c>
      <c r="R102" s="128">
        <f t="shared" si="6"/>
        <v>0</v>
      </c>
      <c r="S102" s="127">
        <v>0.0</v>
      </c>
      <c r="T102" s="128">
        <f t="shared" si="7"/>
        <v>0</v>
      </c>
      <c r="U102" s="128">
        <f t="shared" si="8"/>
        <v>0</v>
      </c>
      <c r="V102" s="93">
        <v>0.0</v>
      </c>
      <c r="W102" s="94">
        <f t="shared" si="9"/>
        <v>0</v>
      </c>
      <c r="X102" s="94">
        <f t="shared" si="10"/>
        <v>0</v>
      </c>
      <c r="Y102" s="93">
        <v>0.0</v>
      </c>
      <c r="Z102" s="94">
        <f t="shared" si="11"/>
        <v>0</v>
      </c>
      <c r="AA102" s="94">
        <f t="shared" si="12"/>
        <v>0</v>
      </c>
      <c r="AB102" s="93">
        <v>0.0</v>
      </c>
      <c r="AC102" s="94">
        <f t="shared" si="13"/>
        <v>0</v>
      </c>
      <c r="AD102" s="94">
        <f t="shared" si="14"/>
        <v>0</v>
      </c>
      <c r="AE102" s="127">
        <v>0.0</v>
      </c>
      <c r="AF102" s="94">
        <f t="shared" si="15"/>
        <v>0</v>
      </c>
      <c r="AG102" s="94">
        <f t="shared" si="16"/>
        <v>0</v>
      </c>
      <c r="AH102" s="127">
        <v>0.0</v>
      </c>
      <c r="AI102" s="94">
        <f t="shared" si="17"/>
        <v>0</v>
      </c>
      <c r="AJ102" s="94">
        <f t="shared" si="18"/>
        <v>0</v>
      </c>
      <c r="AK102" s="93">
        <v>0.0</v>
      </c>
      <c r="AL102" s="94">
        <f t="shared" si="19"/>
        <v>0</v>
      </c>
      <c r="AM102" s="94">
        <f t="shared" si="20"/>
        <v>0</v>
      </c>
    </row>
    <row r="103" ht="30.0" customHeight="1">
      <c r="A103" s="99">
        <v>7.17</v>
      </c>
      <c r="B103" s="30"/>
      <c r="C103" s="30"/>
      <c r="D103" s="33"/>
      <c r="E103" s="98" t="s">
        <v>133</v>
      </c>
      <c r="F103" s="98" t="s">
        <v>112</v>
      </c>
      <c r="G103" s="96" t="s">
        <v>108</v>
      </c>
      <c r="H103" s="96" t="s">
        <v>109</v>
      </c>
      <c r="I103" s="111"/>
      <c r="J103" s="93">
        <v>0.0</v>
      </c>
      <c r="K103" s="128">
        <f t="shared" si="1"/>
        <v>0</v>
      </c>
      <c r="L103" s="128">
        <f t="shared" si="2"/>
        <v>0</v>
      </c>
      <c r="M103" s="93">
        <v>0.0</v>
      </c>
      <c r="N103" s="94">
        <f t="shared" si="3"/>
        <v>0</v>
      </c>
      <c r="O103" s="128">
        <f t="shared" si="4"/>
        <v>0</v>
      </c>
      <c r="P103" s="127">
        <v>0.0</v>
      </c>
      <c r="Q103" s="128">
        <f t="shared" si="5"/>
        <v>0</v>
      </c>
      <c r="R103" s="128">
        <f t="shared" si="6"/>
        <v>0</v>
      </c>
      <c r="S103" s="127">
        <v>0.0</v>
      </c>
      <c r="T103" s="128">
        <f t="shared" si="7"/>
        <v>0</v>
      </c>
      <c r="U103" s="128">
        <f t="shared" si="8"/>
        <v>0</v>
      </c>
      <c r="V103" s="93">
        <v>0.0</v>
      </c>
      <c r="W103" s="94">
        <f t="shared" si="9"/>
        <v>0</v>
      </c>
      <c r="X103" s="94">
        <f t="shared" si="10"/>
        <v>0</v>
      </c>
      <c r="Y103" s="93">
        <v>0.0</v>
      </c>
      <c r="Z103" s="94">
        <f t="shared" si="11"/>
        <v>0</v>
      </c>
      <c r="AA103" s="94">
        <f t="shared" si="12"/>
        <v>0</v>
      </c>
      <c r="AB103" s="93">
        <v>0.0</v>
      </c>
      <c r="AC103" s="94">
        <f t="shared" si="13"/>
        <v>0</v>
      </c>
      <c r="AD103" s="94">
        <f t="shared" si="14"/>
        <v>0</v>
      </c>
      <c r="AE103" s="127">
        <v>0.0</v>
      </c>
      <c r="AF103" s="94">
        <f t="shared" si="15"/>
        <v>0</v>
      </c>
      <c r="AG103" s="94">
        <f t="shared" si="16"/>
        <v>0</v>
      </c>
      <c r="AH103" s="127">
        <v>0.0</v>
      </c>
      <c r="AI103" s="94">
        <f t="shared" si="17"/>
        <v>0</v>
      </c>
      <c r="AJ103" s="94">
        <f t="shared" si="18"/>
        <v>0</v>
      </c>
      <c r="AK103" s="93">
        <v>0.0</v>
      </c>
      <c r="AL103" s="94">
        <f t="shared" si="19"/>
        <v>0</v>
      </c>
      <c r="AM103" s="94">
        <f t="shared" si="20"/>
        <v>0</v>
      </c>
    </row>
    <row r="104" ht="30.0" customHeight="1">
      <c r="A104" s="99">
        <v>7.18</v>
      </c>
      <c r="B104" s="30"/>
      <c r="C104" s="30"/>
      <c r="D104" s="133" t="s">
        <v>130</v>
      </c>
      <c r="E104" s="98" t="s">
        <v>132</v>
      </c>
      <c r="F104" s="98" t="s">
        <v>112</v>
      </c>
      <c r="G104" s="96" t="s">
        <v>108</v>
      </c>
      <c r="H104" s="96" t="s">
        <v>109</v>
      </c>
      <c r="I104" s="111"/>
      <c r="J104" s="93">
        <v>0.0</v>
      </c>
      <c r="K104" s="128">
        <f t="shared" si="1"/>
        <v>0</v>
      </c>
      <c r="L104" s="128">
        <f t="shared" si="2"/>
        <v>0</v>
      </c>
      <c r="M104" s="93">
        <v>0.0</v>
      </c>
      <c r="N104" s="94">
        <f t="shared" si="3"/>
        <v>0</v>
      </c>
      <c r="O104" s="128">
        <f t="shared" si="4"/>
        <v>0</v>
      </c>
      <c r="P104" s="127">
        <v>0.0</v>
      </c>
      <c r="Q104" s="128">
        <f t="shared" si="5"/>
        <v>0</v>
      </c>
      <c r="R104" s="128">
        <f t="shared" si="6"/>
        <v>0</v>
      </c>
      <c r="S104" s="127">
        <v>0.0</v>
      </c>
      <c r="T104" s="128">
        <f t="shared" si="7"/>
        <v>0</v>
      </c>
      <c r="U104" s="128">
        <f t="shared" si="8"/>
        <v>0</v>
      </c>
      <c r="V104" s="93">
        <v>0.0</v>
      </c>
      <c r="W104" s="94">
        <f t="shared" si="9"/>
        <v>0</v>
      </c>
      <c r="X104" s="94">
        <f t="shared" si="10"/>
        <v>0</v>
      </c>
      <c r="Y104" s="93">
        <v>0.0</v>
      </c>
      <c r="Z104" s="94">
        <f t="shared" si="11"/>
        <v>0</v>
      </c>
      <c r="AA104" s="94">
        <f t="shared" si="12"/>
        <v>0</v>
      </c>
      <c r="AB104" s="93">
        <v>0.0</v>
      </c>
      <c r="AC104" s="94">
        <f t="shared" si="13"/>
        <v>0</v>
      </c>
      <c r="AD104" s="94">
        <f t="shared" si="14"/>
        <v>0</v>
      </c>
      <c r="AE104" s="127">
        <v>0.0</v>
      </c>
      <c r="AF104" s="94">
        <f t="shared" si="15"/>
        <v>0</v>
      </c>
      <c r="AG104" s="94">
        <f t="shared" si="16"/>
        <v>0</v>
      </c>
      <c r="AH104" s="127">
        <v>0.0</v>
      </c>
      <c r="AI104" s="94">
        <f t="shared" si="17"/>
        <v>0</v>
      </c>
      <c r="AJ104" s="94">
        <f t="shared" si="18"/>
        <v>0</v>
      </c>
      <c r="AK104" s="93">
        <v>0.0</v>
      </c>
      <c r="AL104" s="94">
        <f t="shared" si="19"/>
        <v>0</v>
      </c>
      <c r="AM104" s="94">
        <f t="shared" si="20"/>
        <v>0</v>
      </c>
    </row>
    <row r="105" ht="30.0" customHeight="1">
      <c r="A105" s="99">
        <v>7.19</v>
      </c>
      <c r="B105" s="30"/>
      <c r="C105" s="135"/>
      <c r="D105" s="33"/>
      <c r="E105" s="98" t="s">
        <v>133</v>
      </c>
      <c r="F105" s="98" t="s">
        <v>112</v>
      </c>
      <c r="G105" s="96" t="s">
        <v>108</v>
      </c>
      <c r="H105" s="96" t="s">
        <v>109</v>
      </c>
      <c r="I105" s="111"/>
      <c r="J105" s="110">
        <v>0.0</v>
      </c>
      <c r="K105" s="109">
        <f t="shared" si="1"/>
        <v>0</v>
      </c>
      <c r="L105" s="109">
        <f t="shared" si="2"/>
        <v>0</v>
      </c>
      <c r="M105" s="110">
        <v>0.0</v>
      </c>
      <c r="N105" s="109">
        <f t="shared" si="3"/>
        <v>0</v>
      </c>
      <c r="O105" s="109">
        <f t="shared" si="4"/>
        <v>0</v>
      </c>
      <c r="P105" s="110">
        <v>0.0</v>
      </c>
      <c r="Q105" s="109">
        <f t="shared" si="5"/>
        <v>0</v>
      </c>
      <c r="R105" s="109">
        <f t="shared" si="6"/>
        <v>0</v>
      </c>
      <c r="S105" s="110">
        <v>0.0</v>
      </c>
      <c r="T105" s="109">
        <f t="shared" si="7"/>
        <v>0</v>
      </c>
      <c r="U105" s="109">
        <f t="shared" si="8"/>
        <v>0</v>
      </c>
      <c r="V105" s="110">
        <v>0.0</v>
      </c>
      <c r="W105" s="109">
        <f t="shared" si="9"/>
        <v>0</v>
      </c>
      <c r="X105" s="109">
        <f t="shared" si="10"/>
        <v>0</v>
      </c>
      <c r="Y105" s="110">
        <v>0.0</v>
      </c>
      <c r="Z105" s="109">
        <f t="shared" si="11"/>
        <v>0</v>
      </c>
      <c r="AA105" s="109">
        <f t="shared" si="12"/>
        <v>0</v>
      </c>
      <c r="AB105" s="110">
        <v>0.0</v>
      </c>
      <c r="AC105" s="109">
        <f t="shared" si="13"/>
        <v>0</v>
      </c>
      <c r="AD105" s="109">
        <f t="shared" si="14"/>
        <v>0</v>
      </c>
      <c r="AE105" s="110">
        <v>0.0</v>
      </c>
      <c r="AF105" s="109">
        <f t="shared" si="15"/>
        <v>0</v>
      </c>
      <c r="AG105" s="109">
        <f t="shared" si="16"/>
        <v>0</v>
      </c>
      <c r="AH105" s="110">
        <v>0.0</v>
      </c>
      <c r="AI105" s="109">
        <f t="shared" si="17"/>
        <v>0</v>
      </c>
      <c r="AJ105" s="109">
        <f t="shared" si="18"/>
        <v>0</v>
      </c>
      <c r="AK105" s="110">
        <v>0.0</v>
      </c>
      <c r="AL105" s="109">
        <f t="shared" si="19"/>
        <v>0</v>
      </c>
      <c r="AM105" s="109">
        <f t="shared" si="20"/>
        <v>0</v>
      </c>
    </row>
    <row r="106" ht="30.0" customHeight="1">
      <c r="A106" s="88">
        <v>8.1</v>
      </c>
      <c r="B106" s="136" t="s">
        <v>134</v>
      </c>
      <c r="C106" s="137"/>
      <c r="D106" s="138"/>
      <c r="E106" s="89" t="s">
        <v>135</v>
      </c>
      <c r="F106" s="91" t="s">
        <v>107</v>
      </c>
      <c r="G106" s="91" t="s">
        <v>108</v>
      </c>
      <c r="H106" s="91" t="s">
        <v>109</v>
      </c>
      <c r="I106" s="117"/>
      <c r="J106" s="115">
        <v>0.0</v>
      </c>
      <c r="K106" s="114">
        <f t="shared" si="1"/>
        <v>0</v>
      </c>
      <c r="L106" s="114">
        <f t="shared" si="2"/>
        <v>0</v>
      </c>
      <c r="M106" s="115">
        <v>0.0</v>
      </c>
      <c r="N106" s="114">
        <f t="shared" si="3"/>
        <v>0</v>
      </c>
      <c r="O106" s="114">
        <f t="shared" si="4"/>
        <v>0</v>
      </c>
      <c r="P106" s="115">
        <v>0.0</v>
      </c>
      <c r="Q106" s="114">
        <f t="shared" si="5"/>
        <v>0</v>
      </c>
      <c r="R106" s="114">
        <f t="shared" si="6"/>
        <v>0</v>
      </c>
      <c r="S106" s="115">
        <v>0.0</v>
      </c>
      <c r="T106" s="114">
        <f t="shared" si="7"/>
        <v>0</v>
      </c>
      <c r="U106" s="114">
        <f t="shared" si="8"/>
        <v>0</v>
      </c>
      <c r="V106" s="115">
        <v>0.0</v>
      </c>
      <c r="W106" s="114">
        <f t="shared" si="9"/>
        <v>0</v>
      </c>
      <c r="X106" s="114">
        <f t="shared" si="10"/>
        <v>0</v>
      </c>
      <c r="Y106" s="115">
        <v>0.0</v>
      </c>
      <c r="Z106" s="114">
        <f t="shared" si="11"/>
        <v>0</v>
      </c>
      <c r="AA106" s="114">
        <f t="shared" si="12"/>
        <v>0</v>
      </c>
      <c r="AB106" s="115">
        <v>0.0</v>
      </c>
      <c r="AC106" s="114">
        <f t="shared" si="13"/>
        <v>0</v>
      </c>
      <c r="AD106" s="114">
        <f t="shared" si="14"/>
        <v>0</v>
      </c>
      <c r="AE106" s="115">
        <v>0.0</v>
      </c>
      <c r="AF106" s="114">
        <f t="shared" si="15"/>
        <v>0</v>
      </c>
      <c r="AG106" s="114">
        <f t="shared" si="16"/>
        <v>0</v>
      </c>
      <c r="AH106" s="115">
        <v>0.0</v>
      </c>
      <c r="AI106" s="114">
        <f t="shared" si="17"/>
        <v>0</v>
      </c>
      <c r="AJ106" s="114">
        <f t="shared" si="18"/>
        <v>0</v>
      </c>
      <c r="AK106" s="115">
        <v>0.0</v>
      </c>
      <c r="AL106" s="114">
        <f t="shared" si="19"/>
        <v>0</v>
      </c>
      <c r="AM106" s="114">
        <f t="shared" si="20"/>
        <v>0</v>
      </c>
    </row>
    <row r="107" ht="30.0" customHeight="1">
      <c r="A107" s="95">
        <v>8.2</v>
      </c>
      <c r="B107" s="139"/>
      <c r="D107" s="104"/>
      <c r="E107" s="30"/>
      <c r="F107" s="96" t="s">
        <v>107</v>
      </c>
      <c r="G107" s="96" t="s">
        <v>110</v>
      </c>
      <c r="H107" s="96" t="s">
        <v>109</v>
      </c>
      <c r="I107" s="97"/>
      <c r="J107" s="93">
        <v>0.0</v>
      </c>
      <c r="K107" s="94">
        <f t="shared" si="1"/>
        <v>0</v>
      </c>
      <c r="L107" s="94">
        <f t="shared" si="2"/>
        <v>0</v>
      </c>
      <c r="M107" s="93">
        <v>0.0</v>
      </c>
      <c r="N107" s="94">
        <f t="shared" si="3"/>
        <v>0</v>
      </c>
      <c r="O107" s="94">
        <f t="shared" si="4"/>
        <v>0</v>
      </c>
      <c r="P107" s="93">
        <v>0.0</v>
      </c>
      <c r="Q107" s="94">
        <f t="shared" si="5"/>
        <v>0</v>
      </c>
      <c r="R107" s="94">
        <f t="shared" si="6"/>
        <v>0</v>
      </c>
      <c r="S107" s="93">
        <v>0.0</v>
      </c>
      <c r="T107" s="94">
        <f t="shared" si="7"/>
        <v>0</v>
      </c>
      <c r="U107" s="94">
        <f t="shared" si="8"/>
        <v>0</v>
      </c>
      <c r="V107" s="93">
        <v>0.0</v>
      </c>
      <c r="W107" s="94">
        <f t="shared" si="9"/>
        <v>0</v>
      </c>
      <c r="X107" s="94">
        <f t="shared" si="10"/>
        <v>0</v>
      </c>
      <c r="Y107" s="93">
        <v>0.0</v>
      </c>
      <c r="Z107" s="94">
        <f t="shared" si="11"/>
        <v>0</v>
      </c>
      <c r="AA107" s="94">
        <f t="shared" si="12"/>
        <v>0</v>
      </c>
      <c r="AB107" s="93">
        <v>0.0</v>
      </c>
      <c r="AC107" s="94">
        <f t="shared" si="13"/>
        <v>0</v>
      </c>
      <c r="AD107" s="94">
        <f t="shared" si="14"/>
        <v>0</v>
      </c>
      <c r="AE107" s="93">
        <v>0.0</v>
      </c>
      <c r="AF107" s="94">
        <f t="shared" si="15"/>
        <v>0</v>
      </c>
      <c r="AG107" s="94">
        <f t="shared" si="16"/>
        <v>0</v>
      </c>
      <c r="AH107" s="93">
        <v>0.0</v>
      </c>
      <c r="AI107" s="94">
        <f t="shared" si="17"/>
        <v>0</v>
      </c>
      <c r="AJ107" s="94">
        <f t="shared" si="18"/>
        <v>0</v>
      </c>
      <c r="AK107" s="93">
        <v>0.0</v>
      </c>
      <c r="AL107" s="94">
        <f t="shared" si="19"/>
        <v>0</v>
      </c>
      <c r="AM107" s="94">
        <f t="shared" si="20"/>
        <v>0</v>
      </c>
    </row>
    <row r="108" ht="30.0" customHeight="1">
      <c r="A108" s="140">
        <v>8.3</v>
      </c>
      <c r="B108" s="139"/>
      <c r="D108" s="104"/>
      <c r="E108" s="30"/>
      <c r="F108" s="96" t="s">
        <v>107</v>
      </c>
      <c r="G108" s="96" t="s">
        <v>136</v>
      </c>
      <c r="H108" s="96" t="s">
        <v>109</v>
      </c>
      <c r="I108" s="97"/>
      <c r="J108" s="93">
        <v>0.0</v>
      </c>
      <c r="K108" s="94">
        <f t="shared" si="1"/>
        <v>0</v>
      </c>
      <c r="L108" s="94">
        <f t="shared" si="2"/>
        <v>0</v>
      </c>
      <c r="M108" s="93">
        <v>0.0</v>
      </c>
      <c r="N108" s="94">
        <f t="shared" si="3"/>
        <v>0</v>
      </c>
      <c r="O108" s="94">
        <f t="shared" si="4"/>
        <v>0</v>
      </c>
      <c r="P108" s="93">
        <v>0.0</v>
      </c>
      <c r="Q108" s="94">
        <f t="shared" si="5"/>
        <v>0</v>
      </c>
      <c r="R108" s="94">
        <f t="shared" si="6"/>
        <v>0</v>
      </c>
      <c r="S108" s="93">
        <v>0.0</v>
      </c>
      <c r="T108" s="94">
        <f t="shared" si="7"/>
        <v>0</v>
      </c>
      <c r="U108" s="94">
        <f t="shared" si="8"/>
        <v>0</v>
      </c>
      <c r="V108" s="93">
        <v>0.0</v>
      </c>
      <c r="W108" s="94">
        <f t="shared" si="9"/>
        <v>0</v>
      </c>
      <c r="X108" s="94">
        <f t="shared" si="10"/>
        <v>0</v>
      </c>
      <c r="Y108" s="93">
        <v>0.0</v>
      </c>
      <c r="Z108" s="94">
        <f t="shared" si="11"/>
        <v>0</v>
      </c>
      <c r="AA108" s="94">
        <f t="shared" si="12"/>
        <v>0</v>
      </c>
      <c r="AB108" s="93">
        <v>0.0</v>
      </c>
      <c r="AC108" s="94">
        <f t="shared" si="13"/>
        <v>0</v>
      </c>
      <c r="AD108" s="94">
        <f t="shared" si="14"/>
        <v>0</v>
      </c>
      <c r="AE108" s="93">
        <v>0.0</v>
      </c>
      <c r="AF108" s="94">
        <f t="shared" si="15"/>
        <v>0</v>
      </c>
      <c r="AG108" s="94">
        <f t="shared" si="16"/>
        <v>0</v>
      </c>
      <c r="AH108" s="93">
        <v>0.0</v>
      </c>
      <c r="AI108" s="94">
        <f t="shared" si="17"/>
        <v>0</v>
      </c>
      <c r="AJ108" s="94">
        <f t="shared" si="18"/>
        <v>0</v>
      </c>
      <c r="AK108" s="93">
        <v>0.0</v>
      </c>
      <c r="AL108" s="94">
        <f t="shared" si="19"/>
        <v>0</v>
      </c>
      <c r="AM108" s="94">
        <f t="shared" si="20"/>
        <v>0</v>
      </c>
    </row>
    <row r="109" ht="30.0" customHeight="1">
      <c r="A109" s="95">
        <v>8.4</v>
      </c>
      <c r="B109" s="139"/>
      <c r="D109" s="104"/>
      <c r="E109" s="30"/>
      <c r="F109" s="98" t="s">
        <v>112</v>
      </c>
      <c r="G109" s="96" t="s">
        <v>108</v>
      </c>
      <c r="H109" s="96" t="s">
        <v>109</v>
      </c>
      <c r="I109" s="97"/>
      <c r="J109" s="93">
        <v>0.0</v>
      </c>
      <c r="K109" s="94">
        <f t="shared" si="1"/>
        <v>0</v>
      </c>
      <c r="L109" s="94">
        <f t="shared" si="2"/>
        <v>0</v>
      </c>
      <c r="M109" s="93">
        <v>0.0</v>
      </c>
      <c r="N109" s="94">
        <f t="shared" si="3"/>
        <v>0</v>
      </c>
      <c r="O109" s="94">
        <f t="shared" si="4"/>
        <v>0</v>
      </c>
      <c r="P109" s="93">
        <v>0.0</v>
      </c>
      <c r="Q109" s="94">
        <f t="shared" si="5"/>
        <v>0</v>
      </c>
      <c r="R109" s="94">
        <f t="shared" si="6"/>
        <v>0</v>
      </c>
      <c r="S109" s="93">
        <v>0.0</v>
      </c>
      <c r="T109" s="94">
        <f t="shared" si="7"/>
        <v>0</v>
      </c>
      <c r="U109" s="94">
        <f t="shared" si="8"/>
        <v>0</v>
      </c>
      <c r="V109" s="93">
        <v>0.0</v>
      </c>
      <c r="W109" s="94">
        <f t="shared" si="9"/>
        <v>0</v>
      </c>
      <c r="X109" s="94">
        <f t="shared" si="10"/>
        <v>0</v>
      </c>
      <c r="Y109" s="93">
        <v>0.0</v>
      </c>
      <c r="Z109" s="94">
        <f t="shared" si="11"/>
        <v>0</v>
      </c>
      <c r="AA109" s="94">
        <f t="shared" si="12"/>
        <v>0</v>
      </c>
      <c r="AB109" s="93">
        <v>0.0</v>
      </c>
      <c r="AC109" s="94">
        <f t="shared" si="13"/>
        <v>0</v>
      </c>
      <c r="AD109" s="94">
        <f t="shared" si="14"/>
        <v>0</v>
      </c>
      <c r="AE109" s="93">
        <v>0.0</v>
      </c>
      <c r="AF109" s="94">
        <f t="shared" si="15"/>
        <v>0</v>
      </c>
      <c r="AG109" s="94">
        <f t="shared" si="16"/>
        <v>0</v>
      </c>
      <c r="AH109" s="93">
        <v>0.0</v>
      </c>
      <c r="AI109" s="94">
        <f t="shared" si="17"/>
        <v>0</v>
      </c>
      <c r="AJ109" s="94">
        <f t="shared" si="18"/>
        <v>0</v>
      </c>
      <c r="AK109" s="93">
        <v>0.0</v>
      </c>
      <c r="AL109" s="94">
        <f t="shared" si="19"/>
        <v>0</v>
      </c>
      <c r="AM109" s="94">
        <f t="shared" si="20"/>
        <v>0</v>
      </c>
    </row>
    <row r="110" ht="30.0" customHeight="1">
      <c r="A110" s="95">
        <v>8.5</v>
      </c>
      <c r="B110" s="139"/>
      <c r="D110" s="104"/>
      <c r="E110" s="30"/>
      <c r="F110" s="98" t="s">
        <v>112</v>
      </c>
      <c r="G110" s="96" t="s">
        <v>110</v>
      </c>
      <c r="H110" s="96" t="s">
        <v>109</v>
      </c>
      <c r="I110" s="97"/>
      <c r="J110" s="93">
        <v>0.0</v>
      </c>
      <c r="K110" s="94">
        <f t="shared" si="1"/>
        <v>0</v>
      </c>
      <c r="L110" s="94">
        <f t="shared" si="2"/>
        <v>0</v>
      </c>
      <c r="M110" s="93">
        <v>0.0</v>
      </c>
      <c r="N110" s="94">
        <f t="shared" si="3"/>
        <v>0</v>
      </c>
      <c r="O110" s="94">
        <f t="shared" si="4"/>
        <v>0</v>
      </c>
      <c r="P110" s="93">
        <v>0.0</v>
      </c>
      <c r="Q110" s="94">
        <f t="shared" si="5"/>
        <v>0</v>
      </c>
      <c r="R110" s="94">
        <f t="shared" si="6"/>
        <v>0</v>
      </c>
      <c r="S110" s="93">
        <v>0.0</v>
      </c>
      <c r="T110" s="94">
        <f t="shared" si="7"/>
        <v>0</v>
      </c>
      <c r="U110" s="94">
        <f t="shared" si="8"/>
        <v>0</v>
      </c>
      <c r="V110" s="93">
        <v>0.0</v>
      </c>
      <c r="W110" s="94">
        <f t="shared" si="9"/>
        <v>0</v>
      </c>
      <c r="X110" s="94">
        <f t="shared" si="10"/>
        <v>0</v>
      </c>
      <c r="Y110" s="93">
        <v>0.0</v>
      </c>
      <c r="Z110" s="94">
        <f t="shared" si="11"/>
        <v>0</v>
      </c>
      <c r="AA110" s="94">
        <f t="shared" si="12"/>
        <v>0</v>
      </c>
      <c r="AB110" s="93">
        <v>0.0</v>
      </c>
      <c r="AC110" s="94">
        <f t="shared" si="13"/>
        <v>0</v>
      </c>
      <c r="AD110" s="94">
        <f t="shared" si="14"/>
        <v>0</v>
      </c>
      <c r="AE110" s="93">
        <v>0.0</v>
      </c>
      <c r="AF110" s="94">
        <f t="shared" si="15"/>
        <v>0</v>
      </c>
      <c r="AG110" s="94">
        <f t="shared" si="16"/>
        <v>0</v>
      </c>
      <c r="AH110" s="93">
        <v>0.0</v>
      </c>
      <c r="AI110" s="94">
        <f t="shared" si="17"/>
        <v>0</v>
      </c>
      <c r="AJ110" s="94">
        <f t="shared" si="18"/>
        <v>0</v>
      </c>
      <c r="AK110" s="93">
        <v>0.0</v>
      </c>
      <c r="AL110" s="94">
        <f t="shared" si="19"/>
        <v>0</v>
      </c>
      <c r="AM110" s="94">
        <f t="shared" si="20"/>
        <v>0</v>
      </c>
    </row>
    <row r="111" ht="30.0" customHeight="1">
      <c r="A111" s="141">
        <v>8.6</v>
      </c>
      <c r="B111" s="142"/>
      <c r="C111" s="143"/>
      <c r="D111" s="144"/>
      <c r="E111" s="135"/>
      <c r="F111" s="121" t="s">
        <v>112</v>
      </c>
      <c r="G111" s="122" t="s">
        <v>136</v>
      </c>
      <c r="H111" s="122" t="s">
        <v>109</v>
      </c>
      <c r="I111" s="145"/>
      <c r="J111" s="93">
        <v>0.0</v>
      </c>
      <c r="K111" s="94">
        <f t="shared" si="1"/>
        <v>0</v>
      </c>
      <c r="L111" s="94">
        <f t="shared" si="2"/>
        <v>0</v>
      </c>
      <c r="M111" s="93">
        <v>0.0</v>
      </c>
      <c r="N111" s="94">
        <f t="shared" si="3"/>
        <v>0</v>
      </c>
      <c r="O111" s="94">
        <f t="shared" si="4"/>
        <v>0</v>
      </c>
      <c r="P111" s="93">
        <v>0.0</v>
      </c>
      <c r="Q111" s="94">
        <f t="shared" si="5"/>
        <v>0</v>
      </c>
      <c r="R111" s="94">
        <f t="shared" si="6"/>
        <v>0</v>
      </c>
      <c r="S111" s="93">
        <v>0.0</v>
      </c>
      <c r="T111" s="94">
        <f t="shared" si="7"/>
        <v>0</v>
      </c>
      <c r="U111" s="94">
        <f t="shared" si="8"/>
        <v>0</v>
      </c>
      <c r="V111" s="93">
        <v>0.0</v>
      </c>
      <c r="W111" s="94">
        <f t="shared" si="9"/>
        <v>0</v>
      </c>
      <c r="X111" s="94">
        <f t="shared" si="10"/>
        <v>0</v>
      </c>
      <c r="Y111" s="93">
        <v>0.0</v>
      </c>
      <c r="Z111" s="94">
        <f t="shared" si="11"/>
        <v>0</v>
      </c>
      <c r="AA111" s="94">
        <f t="shared" si="12"/>
        <v>0</v>
      </c>
      <c r="AB111" s="93">
        <v>0.0</v>
      </c>
      <c r="AC111" s="94">
        <f t="shared" si="13"/>
        <v>0</v>
      </c>
      <c r="AD111" s="94">
        <f t="shared" si="14"/>
        <v>0</v>
      </c>
      <c r="AE111" s="93">
        <v>0.0</v>
      </c>
      <c r="AF111" s="94">
        <f t="shared" si="15"/>
        <v>0</v>
      </c>
      <c r="AG111" s="94">
        <f t="shared" si="16"/>
        <v>0</v>
      </c>
      <c r="AH111" s="93">
        <v>0.0</v>
      </c>
      <c r="AI111" s="94">
        <f t="shared" si="17"/>
        <v>0</v>
      </c>
      <c r="AJ111" s="94">
        <f t="shared" si="18"/>
        <v>0</v>
      </c>
      <c r="AK111" s="93">
        <v>0.0</v>
      </c>
      <c r="AL111" s="94">
        <f t="shared" si="19"/>
        <v>0</v>
      </c>
      <c r="AM111" s="94">
        <f t="shared" si="20"/>
        <v>0</v>
      </c>
    </row>
    <row r="112" ht="29.25" customHeight="1">
      <c r="A112" s="88">
        <v>9.1</v>
      </c>
      <c r="B112" s="146" t="s">
        <v>137</v>
      </c>
      <c r="C112" s="137"/>
      <c r="D112" s="138"/>
      <c r="E112" s="147" t="s">
        <v>138</v>
      </c>
      <c r="F112" s="148" t="s">
        <v>114</v>
      </c>
      <c r="G112" s="138"/>
      <c r="H112" s="91" t="s">
        <v>109</v>
      </c>
      <c r="I112" s="117"/>
      <c r="J112" s="93">
        <v>0.0</v>
      </c>
      <c r="K112" s="94">
        <f t="shared" si="1"/>
        <v>0</v>
      </c>
      <c r="L112" s="94">
        <f t="shared" si="2"/>
        <v>0</v>
      </c>
      <c r="M112" s="93">
        <v>0.0</v>
      </c>
      <c r="N112" s="94">
        <f t="shared" si="3"/>
        <v>0</v>
      </c>
      <c r="O112" s="94">
        <f t="shared" si="4"/>
        <v>0</v>
      </c>
      <c r="P112" s="93">
        <v>0.0</v>
      </c>
      <c r="Q112" s="94">
        <f t="shared" si="5"/>
        <v>0</v>
      </c>
      <c r="R112" s="94">
        <f t="shared" si="6"/>
        <v>0</v>
      </c>
      <c r="S112" s="93">
        <v>0.0</v>
      </c>
      <c r="T112" s="94">
        <f t="shared" si="7"/>
        <v>0</v>
      </c>
      <c r="U112" s="94">
        <f t="shared" si="8"/>
        <v>0</v>
      </c>
      <c r="V112" s="93">
        <v>0.0</v>
      </c>
      <c r="W112" s="94">
        <f t="shared" si="9"/>
        <v>0</v>
      </c>
      <c r="X112" s="94">
        <f t="shared" si="10"/>
        <v>0</v>
      </c>
      <c r="Y112" s="93">
        <v>0.0</v>
      </c>
      <c r="Z112" s="94">
        <f t="shared" si="11"/>
        <v>0</v>
      </c>
      <c r="AA112" s="94">
        <f t="shared" si="12"/>
        <v>0</v>
      </c>
      <c r="AB112" s="93">
        <v>0.0</v>
      </c>
      <c r="AC112" s="94">
        <f t="shared" si="13"/>
        <v>0</v>
      </c>
      <c r="AD112" s="94">
        <f t="shared" si="14"/>
        <v>0</v>
      </c>
      <c r="AE112" s="93">
        <v>0.0</v>
      </c>
      <c r="AF112" s="94">
        <f t="shared" si="15"/>
        <v>0</v>
      </c>
      <c r="AG112" s="94">
        <f t="shared" si="16"/>
        <v>0</v>
      </c>
      <c r="AH112" s="93">
        <v>0.0</v>
      </c>
      <c r="AI112" s="94">
        <f t="shared" si="17"/>
        <v>0</v>
      </c>
      <c r="AJ112" s="94">
        <f t="shared" si="18"/>
        <v>0</v>
      </c>
      <c r="AK112" s="93">
        <v>0.0</v>
      </c>
      <c r="AL112" s="94">
        <f t="shared" si="19"/>
        <v>0</v>
      </c>
      <c r="AM112" s="94">
        <f t="shared" si="20"/>
        <v>0</v>
      </c>
    </row>
    <row r="113" ht="29.25" customHeight="1">
      <c r="A113" s="95">
        <v>9.2</v>
      </c>
      <c r="B113" s="149"/>
      <c r="D113" s="104"/>
      <c r="E113" s="98" t="s">
        <v>139</v>
      </c>
      <c r="F113" s="149"/>
      <c r="G113" s="104"/>
      <c r="H113" s="96" t="s">
        <v>109</v>
      </c>
      <c r="I113" s="97"/>
      <c r="J113" s="93">
        <v>0.0</v>
      </c>
      <c r="K113" s="94">
        <f t="shared" si="1"/>
        <v>0</v>
      </c>
      <c r="L113" s="94">
        <f t="shared" si="2"/>
        <v>0</v>
      </c>
      <c r="M113" s="93">
        <v>0.0</v>
      </c>
      <c r="N113" s="94">
        <f t="shared" si="3"/>
        <v>0</v>
      </c>
      <c r="O113" s="94">
        <f t="shared" si="4"/>
        <v>0</v>
      </c>
      <c r="P113" s="93">
        <v>0.0</v>
      </c>
      <c r="Q113" s="94">
        <f t="shared" si="5"/>
        <v>0</v>
      </c>
      <c r="R113" s="94">
        <f t="shared" si="6"/>
        <v>0</v>
      </c>
      <c r="S113" s="93">
        <v>0.0</v>
      </c>
      <c r="T113" s="94">
        <f t="shared" si="7"/>
        <v>0</v>
      </c>
      <c r="U113" s="94">
        <f t="shared" si="8"/>
        <v>0</v>
      </c>
      <c r="V113" s="93">
        <v>0.0</v>
      </c>
      <c r="W113" s="94">
        <f t="shared" si="9"/>
        <v>0</v>
      </c>
      <c r="X113" s="94">
        <f t="shared" si="10"/>
        <v>0</v>
      </c>
      <c r="Y113" s="93">
        <v>0.0</v>
      </c>
      <c r="Z113" s="94">
        <f t="shared" si="11"/>
        <v>0</v>
      </c>
      <c r="AA113" s="94">
        <f t="shared" si="12"/>
        <v>0</v>
      </c>
      <c r="AB113" s="93">
        <v>0.0</v>
      </c>
      <c r="AC113" s="94">
        <f t="shared" si="13"/>
        <v>0</v>
      </c>
      <c r="AD113" s="94">
        <f t="shared" si="14"/>
        <v>0</v>
      </c>
      <c r="AE113" s="93">
        <v>0.0</v>
      </c>
      <c r="AF113" s="94">
        <f t="shared" si="15"/>
        <v>0</v>
      </c>
      <c r="AG113" s="94">
        <f t="shared" si="16"/>
        <v>0</v>
      </c>
      <c r="AH113" s="93">
        <v>0.0</v>
      </c>
      <c r="AI113" s="94">
        <f t="shared" si="17"/>
        <v>0</v>
      </c>
      <c r="AJ113" s="94">
        <f t="shared" si="18"/>
        <v>0</v>
      </c>
      <c r="AK113" s="93">
        <v>0.0</v>
      </c>
      <c r="AL113" s="94">
        <f t="shared" si="19"/>
        <v>0</v>
      </c>
      <c r="AM113" s="94">
        <f t="shared" si="20"/>
        <v>0</v>
      </c>
    </row>
    <row r="114" ht="29.25" customHeight="1">
      <c r="A114" s="95">
        <v>9.3</v>
      </c>
      <c r="B114" s="149"/>
      <c r="D114" s="104"/>
      <c r="E114" s="98" t="s">
        <v>140</v>
      </c>
      <c r="F114" s="149"/>
      <c r="G114" s="104"/>
      <c r="H114" s="96" t="s">
        <v>109</v>
      </c>
      <c r="I114" s="97"/>
      <c r="J114" s="93">
        <v>0.0</v>
      </c>
      <c r="K114" s="94">
        <f t="shared" si="1"/>
        <v>0</v>
      </c>
      <c r="L114" s="94">
        <f t="shared" si="2"/>
        <v>0</v>
      </c>
      <c r="M114" s="93">
        <v>0.0</v>
      </c>
      <c r="N114" s="94">
        <f t="shared" si="3"/>
        <v>0</v>
      </c>
      <c r="O114" s="94">
        <f t="shared" si="4"/>
        <v>0</v>
      </c>
      <c r="P114" s="93">
        <v>0.0</v>
      </c>
      <c r="Q114" s="94">
        <f t="shared" si="5"/>
        <v>0</v>
      </c>
      <c r="R114" s="94">
        <f t="shared" si="6"/>
        <v>0</v>
      </c>
      <c r="S114" s="93">
        <v>0.0</v>
      </c>
      <c r="T114" s="94">
        <f t="shared" si="7"/>
        <v>0</v>
      </c>
      <c r="U114" s="94">
        <f t="shared" si="8"/>
        <v>0</v>
      </c>
      <c r="V114" s="93">
        <v>0.0</v>
      </c>
      <c r="W114" s="94">
        <f t="shared" si="9"/>
        <v>0</v>
      </c>
      <c r="X114" s="94">
        <f t="shared" si="10"/>
        <v>0</v>
      </c>
      <c r="Y114" s="93">
        <v>0.0</v>
      </c>
      <c r="Z114" s="94">
        <f t="shared" si="11"/>
        <v>0</v>
      </c>
      <c r="AA114" s="94">
        <f t="shared" si="12"/>
        <v>0</v>
      </c>
      <c r="AB114" s="93">
        <v>0.0</v>
      </c>
      <c r="AC114" s="94">
        <f t="shared" si="13"/>
        <v>0</v>
      </c>
      <c r="AD114" s="94">
        <f t="shared" si="14"/>
        <v>0</v>
      </c>
      <c r="AE114" s="93">
        <v>0.0</v>
      </c>
      <c r="AF114" s="94">
        <f t="shared" si="15"/>
        <v>0</v>
      </c>
      <c r="AG114" s="94">
        <f t="shared" si="16"/>
        <v>0</v>
      </c>
      <c r="AH114" s="93">
        <v>0.0</v>
      </c>
      <c r="AI114" s="94">
        <f t="shared" si="17"/>
        <v>0</v>
      </c>
      <c r="AJ114" s="94">
        <f t="shared" si="18"/>
        <v>0</v>
      </c>
      <c r="AK114" s="93">
        <v>0.0</v>
      </c>
      <c r="AL114" s="94">
        <f t="shared" si="19"/>
        <v>0</v>
      </c>
      <c r="AM114" s="94">
        <f t="shared" si="20"/>
        <v>0</v>
      </c>
    </row>
    <row r="115" ht="29.25" customHeight="1">
      <c r="A115" s="120">
        <v>9.4</v>
      </c>
      <c r="B115" s="150"/>
      <c r="C115" s="143"/>
      <c r="D115" s="144"/>
      <c r="E115" s="121" t="s">
        <v>141</v>
      </c>
      <c r="F115" s="150"/>
      <c r="G115" s="144"/>
      <c r="H115" s="101" t="s">
        <v>109</v>
      </c>
      <c r="I115" s="145"/>
      <c r="J115" s="127">
        <v>0.0</v>
      </c>
      <c r="K115" s="128">
        <f t="shared" si="1"/>
        <v>0</v>
      </c>
      <c r="L115" s="128">
        <f t="shared" si="2"/>
        <v>0</v>
      </c>
      <c r="M115" s="127">
        <v>0.0</v>
      </c>
      <c r="N115" s="128">
        <f t="shared" si="3"/>
        <v>0</v>
      </c>
      <c r="O115" s="128">
        <f t="shared" si="4"/>
        <v>0</v>
      </c>
      <c r="P115" s="127">
        <v>0.0</v>
      </c>
      <c r="Q115" s="128">
        <f t="shared" si="5"/>
        <v>0</v>
      </c>
      <c r="R115" s="128">
        <f t="shared" si="6"/>
        <v>0</v>
      </c>
      <c r="S115" s="127">
        <v>0.0</v>
      </c>
      <c r="T115" s="128">
        <f t="shared" si="7"/>
        <v>0</v>
      </c>
      <c r="U115" s="128">
        <f t="shared" si="8"/>
        <v>0</v>
      </c>
      <c r="V115" s="127">
        <v>0.0</v>
      </c>
      <c r="W115" s="128">
        <f t="shared" si="9"/>
        <v>0</v>
      </c>
      <c r="X115" s="128">
        <f t="shared" si="10"/>
        <v>0</v>
      </c>
      <c r="Y115" s="127">
        <v>0.0</v>
      </c>
      <c r="Z115" s="109">
        <f t="shared" si="11"/>
        <v>0</v>
      </c>
      <c r="AA115" s="109">
        <f t="shared" si="12"/>
        <v>0</v>
      </c>
      <c r="AB115" s="110">
        <v>0.0</v>
      </c>
      <c r="AC115" s="109">
        <f t="shared" si="13"/>
        <v>0</v>
      </c>
      <c r="AD115" s="109">
        <f t="shared" si="14"/>
        <v>0</v>
      </c>
      <c r="AE115" s="110">
        <v>0.0</v>
      </c>
      <c r="AF115" s="109">
        <f t="shared" si="15"/>
        <v>0</v>
      </c>
      <c r="AG115" s="109">
        <f t="shared" si="16"/>
        <v>0</v>
      </c>
      <c r="AH115" s="110">
        <v>0.0</v>
      </c>
      <c r="AI115" s="109">
        <f t="shared" si="17"/>
        <v>0</v>
      </c>
      <c r="AJ115" s="109">
        <f t="shared" si="18"/>
        <v>0</v>
      </c>
      <c r="AK115" s="110">
        <v>0.0</v>
      </c>
      <c r="AL115" s="109">
        <f t="shared" si="19"/>
        <v>0</v>
      </c>
      <c r="AM115" s="109">
        <f t="shared" si="20"/>
        <v>0</v>
      </c>
    </row>
    <row r="116" ht="30.0" customHeight="1">
      <c r="A116" s="88">
        <v>10.1</v>
      </c>
      <c r="B116" s="148" t="s">
        <v>142</v>
      </c>
      <c r="C116" s="137"/>
      <c r="D116" s="138"/>
      <c r="E116" s="89" t="s">
        <v>143</v>
      </c>
      <c r="F116" s="148" t="s">
        <v>114</v>
      </c>
      <c r="G116" s="138"/>
      <c r="H116" s="91" t="s">
        <v>144</v>
      </c>
      <c r="I116" s="117"/>
      <c r="J116" s="112">
        <v>0.0</v>
      </c>
      <c r="K116" s="113">
        <f t="shared" si="1"/>
        <v>0</v>
      </c>
      <c r="L116" s="113">
        <f t="shared" si="2"/>
        <v>0</v>
      </c>
      <c r="M116" s="112">
        <v>0.0</v>
      </c>
      <c r="N116" s="113">
        <f t="shared" si="3"/>
        <v>0</v>
      </c>
      <c r="O116" s="113">
        <f t="shared" si="4"/>
        <v>0</v>
      </c>
      <c r="P116" s="112">
        <v>0.0</v>
      </c>
      <c r="Q116" s="113">
        <f t="shared" si="5"/>
        <v>0</v>
      </c>
      <c r="R116" s="113">
        <f t="shared" si="6"/>
        <v>0</v>
      </c>
      <c r="S116" s="112">
        <v>0.0</v>
      </c>
      <c r="T116" s="113">
        <f t="shared" si="7"/>
        <v>0</v>
      </c>
      <c r="U116" s="113">
        <f t="shared" si="8"/>
        <v>0</v>
      </c>
      <c r="V116" s="112">
        <v>0.0</v>
      </c>
      <c r="W116" s="113">
        <f t="shared" si="9"/>
        <v>0</v>
      </c>
      <c r="X116" s="113">
        <f t="shared" si="10"/>
        <v>0</v>
      </c>
      <c r="Y116" s="112">
        <v>0.0</v>
      </c>
      <c r="Z116" s="114">
        <f t="shared" si="11"/>
        <v>0</v>
      </c>
      <c r="AA116" s="114">
        <f t="shared" si="12"/>
        <v>0</v>
      </c>
      <c r="AB116" s="115">
        <v>0.0</v>
      </c>
      <c r="AC116" s="114">
        <f t="shared" si="13"/>
        <v>0</v>
      </c>
      <c r="AD116" s="114">
        <f t="shared" si="14"/>
        <v>0</v>
      </c>
      <c r="AE116" s="115">
        <v>0.0</v>
      </c>
      <c r="AF116" s="114">
        <f t="shared" si="15"/>
        <v>0</v>
      </c>
      <c r="AG116" s="114">
        <f t="shared" si="16"/>
        <v>0</v>
      </c>
      <c r="AH116" s="115">
        <v>0.0</v>
      </c>
      <c r="AI116" s="114">
        <f t="shared" si="17"/>
        <v>0</v>
      </c>
      <c r="AJ116" s="114">
        <f t="shared" si="18"/>
        <v>0</v>
      </c>
      <c r="AK116" s="115">
        <v>0.0</v>
      </c>
      <c r="AL116" s="114">
        <f t="shared" si="19"/>
        <v>0</v>
      </c>
      <c r="AM116" s="114">
        <f t="shared" si="20"/>
        <v>0</v>
      </c>
    </row>
    <row r="117" ht="30.0" customHeight="1">
      <c r="A117" s="99">
        <v>10.2</v>
      </c>
      <c r="B117" s="149"/>
      <c r="D117" s="104"/>
      <c r="E117" s="98" t="s">
        <v>145</v>
      </c>
      <c r="F117" s="149"/>
      <c r="G117" s="104"/>
      <c r="H117" s="96" t="s">
        <v>144</v>
      </c>
      <c r="I117" s="97"/>
      <c r="J117" s="93">
        <v>0.0</v>
      </c>
      <c r="K117" s="94">
        <f t="shared" si="1"/>
        <v>0</v>
      </c>
      <c r="L117" s="94">
        <f t="shared" si="2"/>
        <v>0</v>
      </c>
      <c r="M117" s="93">
        <v>0.0</v>
      </c>
      <c r="N117" s="94">
        <f t="shared" si="3"/>
        <v>0</v>
      </c>
      <c r="O117" s="94">
        <f t="shared" si="4"/>
        <v>0</v>
      </c>
      <c r="P117" s="93">
        <v>0.0</v>
      </c>
      <c r="Q117" s="94">
        <f t="shared" si="5"/>
        <v>0</v>
      </c>
      <c r="R117" s="94">
        <f t="shared" si="6"/>
        <v>0</v>
      </c>
      <c r="S117" s="93">
        <v>0.0</v>
      </c>
      <c r="T117" s="94">
        <f t="shared" si="7"/>
        <v>0</v>
      </c>
      <c r="U117" s="94">
        <f t="shared" si="8"/>
        <v>0</v>
      </c>
      <c r="V117" s="93">
        <v>0.0</v>
      </c>
      <c r="W117" s="94">
        <f t="shared" si="9"/>
        <v>0</v>
      </c>
      <c r="X117" s="94">
        <f t="shared" si="10"/>
        <v>0</v>
      </c>
      <c r="Y117" s="93">
        <v>0.0</v>
      </c>
      <c r="Z117" s="94">
        <f t="shared" si="11"/>
        <v>0</v>
      </c>
      <c r="AA117" s="94">
        <f t="shared" si="12"/>
        <v>0</v>
      </c>
      <c r="AB117" s="93">
        <v>0.0</v>
      </c>
      <c r="AC117" s="94">
        <f t="shared" si="13"/>
        <v>0</v>
      </c>
      <c r="AD117" s="94">
        <f t="shared" si="14"/>
        <v>0</v>
      </c>
      <c r="AE117" s="93">
        <v>0.0</v>
      </c>
      <c r="AF117" s="94">
        <f t="shared" si="15"/>
        <v>0</v>
      </c>
      <c r="AG117" s="94">
        <f t="shared" si="16"/>
        <v>0</v>
      </c>
      <c r="AH117" s="93">
        <v>0.0</v>
      </c>
      <c r="AI117" s="94">
        <f t="shared" si="17"/>
        <v>0</v>
      </c>
      <c r="AJ117" s="94">
        <f t="shared" si="18"/>
        <v>0</v>
      </c>
      <c r="AK117" s="93">
        <v>0.0</v>
      </c>
      <c r="AL117" s="94">
        <f t="shared" si="19"/>
        <v>0</v>
      </c>
      <c r="AM117" s="94">
        <f t="shared" si="20"/>
        <v>0</v>
      </c>
    </row>
    <row r="118" ht="30.0" customHeight="1">
      <c r="A118" s="151">
        <v>10.3</v>
      </c>
      <c r="B118" s="150"/>
      <c r="C118" s="143"/>
      <c r="D118" s="144"/>
      <c r="E118" s="152" t="s">
        <v>146</v>
      </c>
      <c r="F118" s="150"/>
      <c r="G118" s="144"/>
      <c r="H118" s="122" t="s">
        <v>144</v>
      </c>
      <c r="I118" s="108"/>
      <c r="J118" s="110">
        <v>0.0</v>
      </c>
      <c r="K118" s="109">
        <f t="shared" si="1"/>
        <v>0</v>
      </c>
      <c r="L118" s="109">
        <f t="shared" si="2"/>
        <v>0</v>
      </c>
      <c r="M118" s="110">
        <v>0.0</v>
      </c>
      <c r="N118" s="109">
        <f t="shared" si="3"/>
        <v>0</v>
      </c>
      <c r="O118" s="109">
        <f t="shared" si="4"/>
        <v>0</v>
      </c>
      <c r="P118" s="110">
        <v>0.0</v>
      </c>
      <c r="Q118" s="109">
        <f t="shared" si="5"/>
        <v>0</v>
      </c>
      <c r="R118" s="109">
        <f t="shared" si="6"/>
        <v>0</v>
      </c>
      <c r="S118" s="110">
        <v>0.0</v>
      </c>
      <c r="T118" s="109">
        <f t="shared" si="7"/>
        <v>0</v>
      </c>
      <c r="U118" s="109">
        <f t="shared" si="8"/>
        <v>0</v>
      </c>
      <c r="V118" s="110">
        <v>0.0</v>
      </c>
      <c r="W118" s="109">
        <f t="shared" si="9"/>
        <v>0</v>
      </c>
      <c r="X118" s="109">
        <f t="shared" si="10"/>
        <v>0</v>
      </c>
      <c r="Y118" s="110">
        <v>0.0</v>
      </c>
      <c r="Z118" s="109">
        <f t="shared" si="11"/>
        <v>0</v>
      </c>
      <c r="AA118" s="109">
        <f t="shared" si="12"/>
        <v>0</v>
      </c>
      <c r="AB118" s="110">
        <v>0.0</v>
      </c>
      <c r="AC118" s="109">
        <f t="shared" si="13"/>
        <v>0</v>
      </c>
      <c r="AD118" s="109">
        <f t="shared" si="14"/>
        <v>0</v>
      </c>
      <c r="AE118" s="110">
        <v>0.0</v>
      </c>
      <c r="AF118" s="109">
        <f t="shared" si="15"/>
        <v>0</v>
      </c>
      <c r="AG118" s="109">
        <f t="shared" si="16"/>
        <v>0</v>
      </c>
      <c r="AH118" s="110">
        <v>0.0</v>
      </c>
      <c r="AI118" s="109">
        <f t="shared" si="17"/>
        <v>0</v>
      </c>
      <c r="AJ118" s="109">
        <f t="shared" si="18"/>
        <v>0</v>
      </c>
      <c r="AK118" s="110">
        <v>0.0</v>
      </c>
      <c r="AL118" s="109">
        <f t="shared" si="19"/>
        <v>0</v>
      </c>
      <c r="AM118" s="109">
        <f t="shared" si="20"/>
        <v>0</v>
      </c>
    </row>
    <row r="119" ht="30.0" customHeight="1">
      <c r="A119" s="99">
        <v>11.1</v>
      </c>
      <c r="B119" s="153" t="s">
        <v>147</v>
      </c>
      <c r="D119" s="104"/>
      <c r="E119" s="154" t="s">
        <v>148</v>
      </c>
      <c r="F119" s="155" t="s">
        <v>114</v>
      </c>
      <c r="G119" s="104"/>
      <c r="H119" s="126" t="s">
        <v>149</v>
      </c>
      <c r="I119" s="111"/>
      <c r="J119" s="115">
        <v>0.0</v>
      </c>
      <c r="K119" s="114">
        <f t="shared" si="1"/>
        <v>0</v>
      </c>
      <c r="L119" s="114">
        <f t="shared" si="2"/>
        <v>0</v>
      </c>
      <c r="M119" s="115">
        <v>0.0</v>
      </c>
      <c r="N119" s="114">
        <f t="shared" si="3"/>
        <v>0</v>
      </c>
      <c r="O119" s="114">
        <f t="shared" si="4"/>
        <v>0</v>
      </c>
      <c r="P119" s="115">
        <v>0.0</v>
      </c>
      <c r="Q119" s="114">
        <f t="shared" si="5"/>
        <v>0</v>
      </c>
      <c r="R119" s="114">
        <f t="shared" si="6"/>
        <v>0</v>
      </c>
      <c r="S119" s="115">
        <v>0.0</v>
      </c>
      <c r="T119" s="114">
        <f t="shared" si="7"/>
        <v>0</v>
      </c>
      <c r="U119" s="114">
        <f t="shared" si="8"/>
        <v>0</v>
      </c>
      <c r="V119" s="115">
        <v>0.0</v>
      </c>
      <c r="W119" s="114">
        <f t="shared" si="9"/>
        <v>0</v>
      </c>
      <c r="X119" s="114">
        <f t="shared" si="10"/>
        <v>0</v>
      </c>
      <c r="Y119" s="115">
        <v>0.0</v>
      </c>
      <c r="Z119" s="114">
        <f t="shared" si="11"/>
        <v>0</v>
      </c>
      <c r="AA119" s="114">
        <f t="shared" si="12"/>
        <v>0</v>
      </c>
      <c r="AB119" s="115">
        <v>0.0</v>
      </c>
      <c r="AC119" s="114">
        <f t="shared" si="13"/>
        <v>0</v>
      </c>
      <c r="AD119" s="114">
        <f t="shared" si="14"/>
        <v>0</v>
      </c>
      <c r="AE119" s="115">
        <v>0.0</v>
      </c>
      <c r="AF119" s="114">
        <f t="shared" si="15"/>
        <v>0</v>
      </c>
      <c r="AG119" s="114">
        <f t="shared" si="16"/>
        <v>0</v>
      </c>
      <c r="AH119" s="115">
        <v>0.0</v>
      </c>
      <c r="AI119" s="114">
        <f t="shared" si="17"/>
        <v>0</v>
      </c>
      <c r="AJ119" s="114">
        <f t="shared" si="18"/>
        <v>0</v>
      </c>
      <c r="AK119" s="115">
        <v>0.0</v>
      </c>
      <c r="AL119" s="114">
        <f t="shared" si="19"/>
        <v>0</v>
      </c>
      <c r="AM119" s="114">
        <f t="shared" si="20"/>
        <v>0</v>
      </c>
    </row>
    <row r="120" ht="30.0" customHeight="1">
      <c r="A120" s="99">
        <v>11.2</v>
      </c>
      <c r="B120" s="149"/>
      <c r="D120" s="104"/>
      <c r="E120" s="98" t="s">
        <v>150</v>
      </c>
      <c r="F120" s="149"/>
      <c r="G120" s="104"/>
      <c r="H120" s="96" t="s">
        <v>151</v>
      </c>
      <c r="I120" s="97"/>
      <c r="J120" s="93">
        <v>0.0</v>
      </c>
      <c r="K120" s="94">
        <f t="shared" si="1"/>
        <v>0</v>
      </c>
      <c r="L120" s="94">
        <f t="shared" si="2"/>
        <v>0</v>
      </c>
      <c r="M120" s="93">
        <v>0.0</v>
      </c>
      <c r="N120" s="94">
        <f t="shared" si="3"/>
        <v>0</v>
      </c>
      <c r="O120" s="94">
        <f t="shared" si="4"/>
        <v>0</v>
      </c>
      <c r="P120" s="93">
        <v>0.0</v>
      </c>
      <c r="Q120" s="94">
        <f t="shared" si="5"/>
        <v>0</v>
      </c>
      <c r="R120" s="94">
        <f t="shared" si="6"/>
        <v>0</v>
      </c>
      <c r="S120" s="93">
        <v>0.0</v>
      </c>
      <c r="T120" s="94">
        <f t="shared" si="7"/>
        <v>0</v>
      </c>
      <c r="U120" s="94">
        <f t="shared" si="8"/>
        <v>0</v>
      </c>
      <c r="V120" s="93">
        <v>0.0</v>
      </c>
      <c r="W120" s="94">
        <f t="shared" si="9"/>
        <v>0</v>
      </c>
      <c r="X120" s="94">
        <f t="shared" si="10"/>
        <v>0</v>
      </c>
      <c r="Y120" s="93">
        <v>0.0</v>
      </c>
      <c r="Z120" s="94">
        <f t="shared" si="11"/>
        <v>0</v>
      </c>
      <c r="AA120" s="94">
        <f t="shared" si="12"/>
        <v>0</v>
      </c>
      <c r="AB120" s="93">
        <v>0.0</v>
      </c>
      <c r="AC120" s="94">
        <f t="shared" si="13"/>
        <v>0</v>
      </c>
      <c r="AD120" s="94">
        <f t="shared" si="14"/>
        <v>0</v>
      </c>
      <c r="AE120" s="93">
        <v>0.0</v>
      </c>
      <c r="AF120" s="94">
        <f t="shared" si="15"/>
        <v>0</v>
      </c>
      <c r="AG120" s="94">
        <f t="shared" si="16"/>
        <v>0</v>
      </c>
      <c r="AH120" s="93">
        <v>0.0</v>
      </c>
      <c r="AI120" s="94">
        <f t="shared" si="17"/>
        <v>0</v>
      </c>
      <c r="AJ120" s="94">
        <f t="shared" si="18"/>
        <v>0</v>
      </c>
      <c r="AK120" s="93">
        <v>0.0</v>
      </c>
      <c r="AL120" s="94">
        <f t="shared" si="19"/>
        <v>0</v>
      </c>
      <c r="AM120" s="94">
        <f t="shared" si="20"/>
        <v>0</v>
      </c>
    </row>
    <row r="121" ht="30.0" customHeight="1">
      <c r="A121" s="99">
        <v>11.3</v>
      </c>
      <c r="B121" s="149"/>
      <c r="D121" s="104"/>
      <c r="E121" s="98" t="s">
        <v>152</v>
      </c>
      <c r="F121" s="149"/>
      <c r="G121" s="104"/>
      <c r="H121" s="96" t="s">
        <v>151</v>
      </c>
      <c r="I121" s="97"/>
      <c r="J121" s="93">
        <v>0.0</v>
      </c>
      <c r="K121" s="94">
        <f t="shared" si="1"/>
        <v>0</v>
      </c>
      <c r="L121" s="94">
        <f t="shared" si="2"/>
        <v>0</v>
      </c>
      <c r="M121" s="93">
        <v>0.0</v>
      </c>
      <c r="N121" s="94">
        <f t="shared" si="3"/>
        <v>0</v>
      </c>
      <c r="O121" s="94">
        <f t="shared" si="4"/>
        <v>0</v>
      </c>
      <c r="P121" s="93">
        <v>0.0</v>
      </c>
      <c r="Q121" s="94">
        <f t="shared" si="5"/>
        <v>0</v>
      </c>
      <c r="R121" s="94">
        <f t="shared" si="6"/>
        <v>0</v>
      </c>
      <c r="S121" s="93">
        <v>0.0</v>
      </c>
      <c r="T121" s="94">
        <f t="shared" si="7"/>
        <v>0</v>
      </c>
      <c r="U121" s="94">
        <f t="shared" si="8"/>
        <v>0</v>
      </c>
      <c r="V121" s="93">
        <v>0.0</v>
      </c>
      <c r="W121" s="94">
        <f t="shared" si="9"/>
        <v>0</v>
      </c>
      <c r="X121" s="94">
        <f t="shared" si="10"/>
        <v>0</v>
      </c>
      <c r="Y121" s="93">
        <v>0.0</v>
      </c>
      <c r="Z121" s="94">
        <f t="shared" si="11"/>
        <v>0</v>
      </c>
      <c r="AA121" s="94">
        <f t="shared" si="12"/>
        <v>0</v>
      </c>
      <c r="AB121" s="93">
        <v>0.0</v>
      </c>
      <c r="AC121" s="94">
        <f t="shared" si="13"/>
        <v>0</v>
      </c>
      <c r="AD121" s="94">
        <f t="shared" si="14"/>
        <v>0</v>
      </c>
      <c r="AE121" s="93">
        <v>0.0</v>
      </c>
      <c r="AF121" s="94">
        <f t="shared" si="15"/>
        <v>0</v>
      </c>
      <c r="AG121" s="94">
        <f t="shared" si="16"/>
        <v>0</v>
      </c>
      <c r="AH121" s="93">
        <v>0.0</v>
      </c>
      <c r="AI121" s="94">
        <f t="shared" si="17"/>
        <v>0</v>
      </c>
      <c r="AJ121" s="94">
        <f t="shared" si="18"/>
        <v>0</v>
      </c>
      <c r="AK121" s="93">
        <v>0.0</v>
      </c>
      <c r="AL121" s="94">
        <f t="shared" si="19"/>
        <v>0</v>
      </c>
      <c r="AM121" s="94">
        <f t="shared" si="20"/>
        <v>0</v>
      </c>
    </row>
    <row r="122" ht="30.0" customHeight="1">
      <c r="A122" s="99">
        <v>11.4</v>
      </c>
      <c r="B122" s="149"/>
      <c r="D122" s="104"/>
      <c r="E122" s="100" t="s">
        <v>153</v>
      </c>
      <c r="F122" s="149"/>
      <c r="G122" s="104"/>
      <c r="H122" s="101" t="s">
        <v>154</v>
      </c>
      <c r="I122" s="97"/>
      <c r="J122" s="93">
        <v>0.0</v>
      </c>
      <c r="K122" s="94">
        <f t="shared" si="1"/>
        <v>0</v>
      </c>
      <c r="L122" s="94">
        <f t="shared" si="2"/>
        <v>0</v>
      </c>
      <c r="M122" s="93">
        <v>0.0</v>
      </c>
      <c r="N122" s="94">
        <f t="shared" si="3"/>
        <v>0</v>
      </c>
      <c r="O122" s="94">
        <f t="shared" si="4"/>
        <v>0</v>
      </c>
      <c r="P122" s="93">
        <v>0.0</v>
      </c>
      <c r="Q122" s="94">
        <f t="shared" si="5"/>
        <v>0</v>
      </c>
      <c r="R122" s="94">
        <f t="shared" si="6"/>
        <v>0</v>
      </c>
      <c r="S122" s="93">
        <v>0.0</v>
      </c>
      <c r="T122" s="94">
        <f t="shared" si="7"/>
        <v>0</v>
      </c>
      <c r="U122" s="94">
        <f t="shared" si="8"/>
        <v>0</v>
      </c>
      <c r="V122" s="93">
        <v>0.0</v>
      </c>
      <c r="W122" s="94">
        <f t="shared" si="9"/>
        <v>0</v>
      </c>
      <c r="X122" s="94">
        <f t="shared" si="10"/>
        <v>0</v>
      </c>
      <c r="Y122" s="93">
        <v>0.0</v>
      </c>
      <c r="Z122" s="94">
        <f t="shared" si="11"/>
        <v>0</v>
      </c>
      <c r="AA122" s="94">
        <f t="shared" si="12"/>
        <v>0</v>
      </c>
      <c r="AB122" s="93">
        <v>0.0</v>
      </c>
      <c r="AC122" s="94">
        <f t="shared" si="13"/>
        <v>0</v>
      </c>
      <c r="AD122" s="94">
        <f t="shared" si="14"/>
        <v>0</v>
      </c>
      <c r="AE122" s="93">
        <v>0.0</v>
      </c>
      <c r="AF122" s="94">
        <f t="shared" si="15"/>
        <v>0</v>
      </c>
      <c r="AG122" s="94">
        <f t="shared" si="16"/>
        <v>0</v>
      </c>
      <c r="AH122" s="93">
        <v>0.0</v>
      </c>
      <c r="AI122" s="94">
        <f t="shared" si="17"/>
        <v>0</v>
      </c>
      <c r="AJ122" s="94">
        <f t="shared" si="18"/>
        <v>0</v>
      </c>
      <c r="AK122" s="93">
        <v>0.0</v>
      </c>
      <c r="AL122" s="94">
        <f t="shared" si="19"/>
        <v>0</v>
      </c>
      <c r="AM122" s="94">
        <f t="shared" si="20"/>
        <v>0</v>
      </c>
    </row>
    <row r="123" ht="30.0" customHeight="1">
      <c r="A123" s="99">
        <v>11.5</v>
      </c>
      <c r="B123" s="149"/>
      <c r="D123" s="104"/>
      <c r="E123" s="100" t="s">
        <v>155</v>
      </c>
      <c r="F123" s="149"/>
      <c r="G123" s="104"/>
      <c r="H123" s="101" t="s">
        <v>154</v>
      </c>
      <c r="I123" s="97"/>
      <c r="J123" s="93">
        <v>0.0</v>
      </c>
      <c r="K123" s="94">
        <f t="shared" si="1"/>
        <v>0</v>
      </c>
      <c r="L123" s="94">
        <f t="shared" si="2"/>
        <v>0</v>
      </c>
      <c r="M123" s="93">
        <v>0.0</v>
      </c>
      <c r="N123" s="94">
        <f t="shared" si="3"/>
        <v>0</v>
      </c>
      <c r="O123" s="94">
        <f t="shared" si="4"/>
        <v>0</v>
      </c>
      <c r="P123" s="93">
        <v>0.0</v>
      </c>
      <c r="Q123" s="94">
        <f t="shared" si="5"/>
        <v>0</v>
      </c>
      <c r="R123" s="94">
        <f t="shared" si="6"/>
        <v>0</v>
      </c>
      <c r="S123" s="93">
        <v>0.0</v>
      </c>
      <c r="T123" s="94">
        <f t="shared" si="7"/>
        <v>0</v>
      </c>
      <c r="U123" s="94">
        <f t="shared" si="8"/>
        <v>0</v>
      </c>
      <c r="V123" s="93">
        <v>0.0</v>
      </c>
      <c r="W123" s="94">
        <f t="shared" si="9"/>
        <v>0</v>
      </c>
      <c r="X123" s="94">
        <f t="shared" si="10"/>
        <v>0</v>
      </c>
      <c r="Y123" s="93">
        <v>0.0</v>
      </c>
      <c r="Z123" s="94">
        <f t="shared" si="11"/>
        <v>0</v>
      </c>
      <c r="AA123" s="94">
        <f t="shared" si="12"/>
        <v>0</v>
      </c>
      <c r="AB123" s="93">
        <v>0.0</v>
      </c>
      <c r="AC123" s="94">
        <f t="shared" si="13"/>
        <v>0</v>
      </c>
      <c r="AD123" s="94">
        <f t="shared" si="14"/>
        <v>0</v>
      </c>
      <c r="AE123" s="93">
        <v>0.0</v>
      </c>
      <c r="AF123" s="94">
        <f t="shared" si="15"/>
        <v>0</v>
      </c>
      <c r="AG123" s="94">
        <f t="shared" si="16"/>
        <v>0</v>
      </c>
      <c r="AH123" s="93">
        <v>0.0</v>
      </c>
      <c r="AI123" s="94">
        <f t="shared" si="17"/>
        <v>0</v>
      </c>
      <c r="AJ123" s="94">
        <f t="shared" si="18"/>
        <v>0</v>
      </c>
      <c r="AK123" s="93">
        <v>0.0</v>
      </c>
      <c r="AL123" s="94">
        <f t="shared" si="19"/>
        <v>0</v>
      </c>
      <c r="AM123" s="94">
        <f t="shared" si="20"/>
        <v>0</v>
      </c>
    </row>
    <row r="124" ht="30.0" customHeight="1">
      <c r="A124" s="99">
        <v>11.6</v>
      </c>
      <c r="B124" s="149"/>
      <c r="D124" s="104"/>
      <c r="E124" s="100" t="s">
        <v>156</v>
      </c>
      <c r="F124" s="149"/>
      <c r="G124" s="104"/>
      <c r="H124" s="101" t="s">
        <v>109</v>
      </c>
      <c r="I124" s="97"/>
      <c r="J124" s="93">
        <v>0.0</v>
      </c>
      <c r="K124" s="94">
        <f t="shared" si="1"/>
        <v>0</v>
      </c>
      <c r="L124" s="94">
        <f t="shared" si="2"/>
        <v>0</v>
      </c>
      <c r="M124" s="93">
        <v>0.0</v>
      </c>
      <c r="N124" s="94">
        <f t="shared" si="3"/>
        <v>0</v>
      </c>
      <c r="O124" s="94">
        <f t="shared" si="4"/>
        <v>0</v>
      </c>
      <c r="P124" s="93">
        <v>0.0</v>
      </c>
      <c r="Q124" s="94">
        <f t="shared" si="5"/>
        <v>0</v>
      </c>
      <c r="R124" s="94">
        <f t="shared" si="6"/>
        <v>0</v>
      </c>
      <c r="S124" s="93">
        <v>0.0</v>
      </c>
      <c r="T124" s="94">
        <f t="shared" si="7"/>
        <v>0</v>
      </c>
      <c r="U124" s="94">
        <f t="shared" si="8"/>
        <v>0</v>
      </c>
      <c r="V124" s="93">
        <v>0.0</v>
      </c>
      <c r="W124" s="94">
        <f t="shared" si="9"/>
        <v>0</v>
      </c>
      <c r="X124" s="94">
        <f t="shared" si="10"/>
        <v>0</v>
      </c>
      <c r="Y124" s="93">
        <v>0.0</v>
      </c>
      <c r="Z124" s="94">
        <f t="shared" si="11"/>
        <v>0</v>
      </c>
      <c r="AA124" s="94">
        <f t="shared" si="12"/>
        <v>0</v>
      </c>
      <c r="AB124" s="93">
        <v>0.0</v>
      </c>
      <c r="AC124" s="94">
        <f t="shared" si="13"/>
        <v>0</v>
      </c>
      <c r="AD124" s="94">
        <f t="shared" si="14"/>
        <v>0</v>
      </c>
      <c r="AE124" s="93">
        <v>0.0</v>
      </c>
      <c r="AF124" s="94">
        <f t="shared" si="15"/>
        <v>0</v>
      </c>
      <c r="AG124" s="94">
        <f t="shared" si="16"/>
        <v>0</v>
      </c>
      <c r="AH124" s="93">
        <v>0.0</v>
      </c>
      <c r="AI124" s="94">
        <f t="shared" si="17"/>
        <v>0</v>
      </c>
      <c r="AJ124" s="94">
        <f t="shared" si="18"/>
        <v>0</v>
      </c>
      <c r="AK124" s="93">
        <v>0.0</v>
      </c>
      <c r="AL124" s="94">
        <f t="shared" si="19"/>
        <v>0</v>
      </c>
      <c r="AM124" s="94">
        <f t="shared" si="20"/>
        <v>0</v>
      </c>
    </row>
    <row r="125" ht="63.0" customHeight="1">
      <c r="A125" s="99">
        <v>12.1</v>
      </c>
      <c r="B125" s="148" t="s">
        <v>157</v>
      </c>
      <c r="C125" s="137"/>
      <c r="D125" s="138"/>
      <c r="E125" s="147" t="s">
        <v>158</v>
      </c>
      <c r="F125" s="148" t="s">
        <v>114</v>
      </c>
      <c r="G125" s="138"/>
      <c r="H125" s="91" t="s">
        <v>109</v>
      </c>
      <c r="I125" s="117"/>
      <c r="J125" s="112">
        <v>0.0</v>
      </c>
      <c r="K125" s="113">
        <f t="shared" si="1"/>
        <v>0</v>
      </c>
      <c r="L125" s="113">
        <f t="shared" si="2"/>
        <v>0</v>
      </c>
      <c r="M125" s="112">
        <v>0.0</v>
      </c>
      <c r="N125" s="113">
        <f t="shared" si="3"/>
        <v>0</v>
      </c>
      <c r="O125" s="113">
        <f t="shared" si="4"/>
        <v>0</v>
      </c>
      <c r="P125" s="112">
        <v>0.0</v>
      </c>
      <c r="Q125" s="113">
        <f t="shared" si="5"/>
        <v>0</v>
      </c>
      <c r="R125" s="113">
        <f t="shared" si="6"/>
        <v>0</v>
      </c>
      <c r="S125" s="112">
        <v>0.0</v>
      </c>
      <c r="T125" s="113">
        <f t="shared" si="7"/>
        <v>0</v>
      </c>
      <c r="U125" s="113">
        <f t="shared" si="8"/>
        <v>0</v>
      </c>
      <c r="V125" s="112">
        <v>0.0</v>
      </c>
      <c r="W125" s="113">
        <f t="shared" si="9"/>
        <v>0</v>
      </c>
      <c r="X125" s="113">
        <f t="shared" si="10"/>
        <v>0</v>
      </c>
      <c r="Y125" s="112">
        <v>0.0</v>
      </c>
      <c r="Z125" s="114">
        <f t="shared" si="11"/>
        <v>0</v>
      </c>
      <c r="AA125" s="114">
        <f t="shared" si="12"/>
        <v>0</v>
      </c>
      <c r="AB125" s="115">
        <v>0.0</v>
      </c>
      <c r="AC125" s="114">
        <f t="shared" si="13"/>
        <v>0</v>
      </c>
      <c r="AD125" s="114">
        <f t="shared" si="14"/>
        <v>0</v>
      </c>
      <c r="AE125" s="115">
        <v>0.0</v>
      </c>
      <c r="AF125" s="114">
        <f t="shared" si="15"/>
        <v>0</v>
      </c>
      <c r="AG125" s="114">
        <f t="shared" si="16"/>
        <v>0</v>
      </c>
      <c r="AH125" s="115">
        <v>0.0</v>
      </c>
      <c r="AI125" s="114">
        <f t="shared" si="17"/>
        <v>0</v>
      </c>
      <c r="AJ125" s="114">
        <f t="shared" si="18"/>
        <v>0</v>
      </c>
      <c r="AK125" s="115">
        <v>0.0</v>
      </c>
      <c r="AL125" s="114">
        <f t="shared" si="19"/>
        <v>0</v>
      </c>
      <c r="AM125" s="114">
        <f t="shared" si="20"/>
        <v>0</v>
      </c>
    </row>
    <row r="126" ht="61.5" customHeight="1">
      <c r="A126" s="99">
        <v>12.2</v>
      </c>
      <c r="B126" s="149"/>
      <c r="D126" s="104"/>
      <c r="E126" s="98" t="s">
        <v>159</v>
      </c>
      <c r="F126" s="149"/>
      <c r="G126" s="104"/>
      <c r="H126" s="96" t="s">
        <v>109</v>
      </c>
      <c r="I126" s="97"/>
      <c r="J126" s="93">
        <v>0.0</v>
      </c>
      <c r="K126" s="94">
        <f t="shared" si="1"/>
        <v>0</v>
      </c>
      <c r="L126" s="94">
        <f t="shared" si="2"/>
        <v>0</v>
      </c>
      <c r="M126" s="93">
        <v>0.0</v>
      </c>
      <c r="N126" s="94">
        <f t="shared" si="3"/>
        <v>0</v>
      </c>
      <c r="O126" s="94">
        <f t="shared" si="4"/>
        <v>0</v>
      </c>
      <c r="P126" s="93">
        <v>0.0</v>
      </c>
      <c r="Q126" s="94">
        <f t="shared" si="5"/>
        <v>0</v>
      </c>
      <c r="R126" s="94">
        <f t="shared" si="6"/>
        <v>0</v>
      </c>
      <c r="S126" s="93">
        <v>0.0</v>
      </c>
      <c r="T126" s="94">
        <f t="shared" si="7"/>
        <v>0</v>
      </c>
      <c r="U126" s="94">
        <f t="shared" si="8"/>
        <v>0</v>
      </c>
      <c r="V126" s="93">
        <v>0.0</v>
      </c>
      <c r="W126" s="94">
        <f t="shared" si="9"/>
        <v>0</v>
      </c>
      <c r="X126" s="94">
        <f t="shared" si="10"/>
        <v>0</v>
      </c>
      <c r="Y126" s="93">
        <v>0.0</v>
      </c>
      <c r="Z126" s="94">
        <f t="shared" si="11"/>
        <v>0</v>
      </c>
      <c r="AA126" s="94">
        <f t="shared" si="12"/>
        <v>0</v>
      </c>
      <c r="AB126" s="93">
        <v>0.0</v>
      </c>
      <c r="AC126" s="94">
        <f t="shared" si="13"/>
        <v>0</v>
      </c>
      <c r="AD126" s="94">
        <f t="shared" si="14"/>
        <v>0</v>
      </c>
      <c r="AE126" s="93">
        <v>0.0</v>
      </c>
      <c r="AF126" s="94">
        <f t="shared" si="15"/>
        <v>0</v>
      </c>
      <c r="AG126" s="94">
        <f t="shared" si="16"/>
        <v>0</v>
      </c>
      <c r="AH126" s="93">
        <v>0.0</v>
      </c>
      <c r="AI126" s="94">
        <f t="shared" si="17"/>
        <v>0</v>
      </c>
      <c r="AJ126" s="94">
        <f t="shared" si="18"/>
        <v>0</v>
      </c>
      <c r="AK126" s="93">
        <v>0.0</v>
      </c>
      <c r="AL126" s="94">
        <f t="shared" si="19"/>
        <v>0</v>
      </c>
      <c r="AM126" s="94">
        <f t="shared" si="20"/>
        <v>0</v>
      </c>
    </row>
    <row r="127" ht="66.75" customHeight="1">
      <c r="A127" s="120">
        <v>12.3</v>
      </c>
      <c r="B127" s="150"/>
      <c r="C127" s="143"/>
      <c r="D127" s="144"/>
      <c r="E127" s="121" t="s">
        <v>160</v>
      </c>
      <c r="F127" s="150"/>
      <c r="G127" s="144"/>
      <c r="H127" s="122" t="s">
        <v>109</v>
      </c>
      <c r="I127" s="108"/>
      <c r="J127" s="110">
        <v>0.0</v>
      </c>
      <c r="K127" s="109">
        <f t="shared" si="1"/>
        <v>0</v>
      </c>
      <c r="L127" s="109">
        <f t="shared" si="2"/>
        <v>0</v>
      </c>
      <c r="M127" s="110">
        <v>0.0</v>
      </c>
      <c r="N127" s="109">
        <f t="shared" si="3"/>
        <v>0</v>
      </c>
      <c r="O127" s="109">
        <f t="shared" si="4"/>
        <v>0</v>
      </c>
      <c r="P127" s="110">
        <v>0.0</v>
      </c>
      <c r="Q127" s="109">
        <f t="shared" si="5"/>
        <v>0</v>
      </c>
      <c r="R127" s="109">
        <f t="shared" si="6"/>
        <v>0</v>
      </c>
      <c r="S127" s="110">
        <v>0.0</v>
      </c>
      <c r="T127" s="109">
        <f t="shared" si="7"/>
        <v>0</v>
      </c>
      <c r="U127" s="109">
        <f t="shared" si="8"/>
        <v>0</v>
      </c>
      <c r="V127" s="110">
        <v>0.0</v>
      </c>
      <c r="W127" s="109">
        <f t="shared" si="9"/>
        <v>0</v>
      </c>
      <c r="X127" s="109">
        <f t="shared" si="10"/>
        <v>0</v>
      </c>
      <c r="Y127" s="110">
        <v>0.0</v>
      </c>
      <c r="Z127" s="109">
        <f t="shared" si="11"/>
        <v>0</v>
      </c>
      <c r="AA127" s="109">
        <f t="shared" si="12"/>
        <v>0</v>
      </c>
      <c r="AB127" s="110">
        <v>0.0</v>
      </c>
      <c r="AC127" s="109">
        <f t="shared" si="13"/>
        <v>0</v>
      </c>
      <c r="AD127" s="109">
        <f t="shared" si="14"/>
        <v>0</v>
      </c>
      <c r="AE127" s="110">
        <v>0.0</v>
      </c>
      <c r="AF127" s="109">
        <f t="shared" si="15"/>
        <v>0</v>
      </c>
      <c r="AG127" s="109">
        <f t="shared" si="16"/>
        <v>0</v>
      </c>
      <c r="AH127" s="110">
        <v>0.0</v>
      </c>
      <c r="AI127" s="109">
        <f t="shared" si="17"/>
        <v>0</v>
      </c>
      <c r="AJ127" s="109">
        <f t="shared" si="18"/>
        <v>0</v>
      </c>
      <c r="AK127" s="110">
        <v>0.0</v>
      </c>
      <c r="AL127" s="109">
        <f t="shared" si="19"/>
        <v>0</v>
      </c>
      <c r="AM127" s="109">
        <f t="shared" si="20"/>
        <v>0</v>
      </c>
    </row>
    <row r="128" ht="15.75" customHeight="1">
      <c r="A128" s="47"/>
      <c r="B128" s="156"/>
      <c r="C128" s="156"/>
      <c r="D128" s="156"/>
      <c r="E128" s="154"/>
      <c r="F128" s="156"/>
      <c r="G128" s="156"/>
      <c r="H128" s="156"/>
      <c r="I128" s="47"/>
      <c r="J128" s="47"/>
      <c r="K128" s="47"/>
      <c r="L128" s="47"/>
      <c r="M128" s="47"/>
      <c r="N128" s="47"/>
      <c r="O128" s="47"/>
      <c r="P128" s="47"/>
      <c r="Q128" s="47"/>
      <c r="R128" s="47"/>
      <c r="S128" s="47"/>
      <c r="T128" s="47"/>
      <c r="U128" s="47"/>
      <c r="V128" s="47"/>
      <c r="W128" s="47"/>
      <c r="X128" s="47"/>
    </row>
    <row r="129" ht="32.25" customHeight="1">
      <c r="A129" s="157"/>
      <c r="B129" s="157"/>
      <c r="C129" s="157"/>
      <c r="D129" s="157"/>
      <c r="E129" s="157"/>
      <c r="F129" s="156"/>
      <c r="G129" s="156"/>
      <c r="H129" s="156"/>
      <c r="I129" s="47"/>
      <c r="J129" s="47"/>
      <c r="K129" s="47"/>
      <c r="L129" s="47"/>
      <c r="M129" s="47"/>
      <c r="N129" s="47"/>
      <c r="O129" s="47"/>
      <c r="P129" s="47"/>
      <c r="Q129" s="47"/>
      <c r="R129" s="47"/>
      <c r="S129" s="47"/>
      <c r="T129" s="47"/>
      <c r="U129" s="47"/>
      <c r="V129" s="47"/>
      <c r="W129" s="47"/>
      <c r="X129" s="47"/>
    </row>
    <row r="130" ht="81.0" customHeight="1">
      <c r="L130" s="158" t="s">
        <v>161</v>
      </c>
      <c r="M130" s="159"/>
      <c r="N130" s="159"/>
      <c r="O130" s="159"/>
      <c r="P130" s="159"/>
      <c r="Q130" s="159"/>
      <c r="R130" s="159"/>
      <c r="S130" s="160"/>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c r="BB130" s="47"/>
      <c r="BC130" s="47"/>
      <c r="BD130" s="47"/>
      <c r="BE130" s="47"/>
      <c r="BF130" s="47"/>
      <c r="BG130" s="47"/>
    </row>
    <row r="131" ht="51.75" customHeight="1">
      <c r="A131" s="161" t="s">
        <v>84</v>
      </c>
      <c r="B131" s="68" t="s">
        <v>85</v>
      </c>
      <c r="C131" s="69"/>
      <c r="D131" s="69"/>
      <c r="E131" s="124"/>
      <c r="F131" s="162" t="s">
        <v>162</v>
      </c>
      <c r="G131" s="3"/>
      <c r="H131" s="163" t="s">
        <v>163</v>
      </c>
      <c r="I131" s="2"/>
      <c r="J131" s="3"/>
      <c r="K131" s="164" t="s">
        <v>164</v>
      </c>
      <c r="L131" s="164" t="s">
        <v>165</v>
      </c>
      <c r="M131" s="164" t="s">
        <v>166</v>
      </c>
      <c r="N131" s="164" t="s">
        <v>167</v>
      </c>
      <c r="O131" s="164" t="s">
        <v>168</v>
      </c>
      <c r="P131" s="164" t="s">
        <v>169</v>
      </c>
      <c r="Q131" s="164" t="s">
        <v>170</v>
      </c>
      <c r="R131" s="164" t="s">
        <v>171</v>
      </c>
      <c r="S131" s="164" t="s">
        <v>172</v>
      </c>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5"/>
      <c r="AT131" s="165"/>
      <c r="AU131" s="165"/>
      <c r="AV131" s="165"/>
      <c r="AW131" s="165"/>
      <c r="AX131" s="165"/>
      <c r="AY131" s="165"/>
      <c r="AZ131" s="165"/>
      <c r="BA131" s="165"/>
      <c r="BB131" s="165"/>
      <c r="BC131" s="165"/>
      <c r="BD131" s="165"/>
      <c r="BE131" s="165"/>
      <c r="BF131" s="165"/>
      <c r="BG131" s="165"/>
    </row>
    <row r="132" ht="83.25" customHeight="1">
      <c r="A132" s="166"/>
      <c r="B132" s="167" t="s">
        <v>97</v>
      </c>
      <c r="C132" s="168"/>
      <c r="D132" s="169"/>
      <c r="E132" s="170" t="s">
        <v>99</v>
      </c>
      <c r="F132" s="171" t="s">
        <v>173</v>
      </c>
      <c r="G132" s="172" t="s">
        <v>174</v>
      </c>
      <c r="H132" s="172" t="s">
        <v>175</v>
      </c>
      <c r="I132" s="172" t="s">
        <v>176</v>
      </c>
      <c r="J132" s="172" t="s">
        <v>177</v>
      </c>
      <c r="K132" s="33"/>
      <c r="L132" s="33"/>
      <c r="M132" s="33"/>
      <c r="N132" s="33"/>
      <c r="O132" s="33"/>
      <c r="P132" s="33"/>
      <c r="Q132" s="33"/>
      <c r="R132" s="33"/>
      <c r="S132" s="33"/>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c r="AY132" s="165"/>
      <c r="AZ132" s="165"/>
      <c r="BA132" s="165"/>
      <c r="BB132" s="165"/>
      <c r="BC132" s="165"/>
      <c r="BD132" s="165"/>
      <c r="BE132" s="165"/>
      <c r="BF132" s="165"/>
      <c r="BG132" s="165"/>
    </row>
    <row r="133" ht="90.0" customHeight="1">
      <c r="A133" s="173">
        <v>13.1</v>
      </c>
      <c r="B133" s="148" t="s">
        <v>178</v>
      </c>
      <c r="C133" s="137"/>
      <c r="D133" s="138"/>
      <c r="E133" s="174" t="s">
        <v>179</v>
      </c>
      <c r="F133" s="175"/>
      <c r="G133" s="175"/>
      <c r="H133" s="176"/>
      <c r="I133" s="176"/>
      <c r="J133" s="176"/>
      <c r="K133" s="176"/>
      <c r="L133" s="176"/>
      <c r="M133" s="176"/>
      <c r="N133" s="177" t="s">
        <v>180</v>
      </c>
      <c r="O133" s="2"/>
      <c r="P133" s="2"/>
      <c r="Q133" s="2"/>
      <c r="R133" s="2"/>
      <c r="S133" s="3"/>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c r="BB133" s="47"/>
      <c r="BC133" s="47"/>
      <c r="BD133" s="47"/>
      <c r="BE133" s="47"/>
      <c r="BF133" s="47"/>
      <c r="BG133" s="47"/>
    </row>
    <row r="134" ht="88.5" customHeight="1">
      <c r="A134" s="178">
        <v>13.2</v>
      </c>
      <c r="B134" s="150"/>
      <c r="C134" s="143"/>
      <c r="D134" s="144"/>
      <c r="E134" s="179" t="s">
        <v>181</v>
      </c>
      <c r="F134" s="175"/>
      <c r="G134" s="175"/>
      <c r="H134" s="176"/>
      <c r="I134" s="176"/>
      <c r="J134" s="176"/>
      <c r="K134" s="176"/>
      <c r="L134" s="180" t="s">
        <v>180</v>
      </c>
      <c r="M134" s="3"/>
      <c r="N134" s="181"/>
      <c r="O134" s="181"/>
      <c r="P134" s="181"/>
      <c r="Q134" s="181"/>
      <c r="R134" s="181"/>
      <c r="S134" s="181"/>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c r="BB134" s="47"/>
      <c r="BC134" s="47"/>
      <c r="BD134" s="47"/>
      <c r="BE134" s="47"/>
      <c r="BF134" s="47"/>
      <c r="BG134" s="47"/>
    </row>
    <row r="135" ht="13.5" customHeight="1">
      <c r="A135" s="182"/>
      <c r="B135" s="183"/>
      <c r="C135" s="183"/>
      <c r="D135" s="183"/>
      <c r="E135" s="184"/>
      <c r="F135" s="47"/>
      <c r="G135" s="47"/>
      <c r="H135" s="47"/>
      <c r="I135" s="47"/>
      <c r="J135" s="47"/>
      <c r="K135" s="47"/>
      <c r="L135" s="47"/>
      <c r="M135" s="47"/>
      <c r="N135" s="47"/>
      <c r="O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c r="BB135" s="47"/>
      <c r="BC135" s="47"/>
      <c r="BD135" s="47"/>
      <c r="BE135" s="47"/>
      <c r="BF135" s="47"/>
      <c r="BG135" s="47"/>
    </row>
    <row r="136" ht="13.5" customHeight="1">
      <c r="A136" s="182"/>
      <c r="B136" s="183"/>
      <c r="C136" s="183"/>
      <c r="D136" s="183"/>
      <c r="E136" s="184"/>
      <c r="F136" s="47"/>
      <c r="G136" s="47"/>
      <c r="H136" s="47"/>
      <c r="I136" s="47"/>
      <c r="J136" s="47"/>
      <c r="K136" s="47"/>
      <c r="L136" s="47"/>
      <c r="M136" s="47"/>
      <c r="N136" s="47"/>
      <c r="O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c r="BB136" s="47"/>
      <c r="BC136" s="47"/>
      <c r="BD136" s="47"/>
      <c r="BE136" s="47"/>
      <c r="BF136" s="47"/>
      <c r="BG136" s="47"/>
    </row>
    <row r="137" ht="37.5" customHeight="1">
      <c r="A137" s="161" t="s">
        <v>84</v>
      </c>
      <c r="B137" s="68" t="s">
        <v>85</v>
      </c>
      <c r="C137" s="69"/>
      <c r="D137" s="69"/>
      <c r="E137" s="124"/>
      <c r="F137" s="68" t="s">
        <v>161</v>
      </c>
      <c r="G137" s="124"/>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c r="AV137" s="165"/>
      <c r="AW137" s="165"/>
      <c r="AX137" s="165"/>
      <c r="AY137" s="165"/>
      <c r="AZ137" s="165"/>
      <c r="BA137" s="165"/>
      <c r="BB137" s="165"/>
      <c r="BC137" s="165"/>
      <c r="BD137" s="165"/>
      <c r="BE137" s="165"/>
      <c r="BF137" s="165"/>
      <c r="BG137" s="165"/>
    </row>
    <row r="138" ht="37.5" customHeight="1">
      <c r="A138" s="185"/>
      <c r="B138" s="162" t="s">
        <v>97</v>
      </c>
      <c r="C138" s="2"/>
      <c r="D138" s="3"/>
      <c r="E138" s="186" t="s">
        <v>99</v>
      </c>
      <c r="F138" s="172" t="s">
        <v>102</v>
      </c>
      <c r="G138" s="172" t="s">
        <v>182</v>
      </c>
      <c r="H138" s="165"/>
      <c r="I138" s="165"/>
      <c r="J138" s="165"/>
      <c r="K138" s="165"/>
      <c r="L138" s="165"/>
      <c r="M138" s="165"/>
      <c r="N138" s="165"/>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c r="AV138" s="165"/>
      <c r="AW138" s="165"/>
      <c r="AX138" s="165"/>
      <c r="AY138" s="165"/>
      <c r="AZ138" s="165"/>
      <c r="BA138" s="165"/>
      <c r="BB138" s="165"/>
      <c r="BC138" s="165"/>
      <c r="BD138" s="165"/>
      <c r="BE138" s="165"/>
      <c r="BF138" s="165"/>
      <c r="BG138" s="165"/>
    </row>
    <row r="139" ht="45.0" customHeight="1">
      <c r="A139" s="187">
        <v>14.1</v>
      </c>
      <c r="B139" s="188" t="s">
        <v>183</v>
      </c>
      <c r="C139" s="5"/>
      <c r="D139" s="6"/>
      <c r="E139" s="106" t="s">
        <v>184</v>
      </c>
      <c r="F139" s="96" t="s">
        <v>185</v>
      </c>
      <c r="G139" s="189"/>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c r="BB139" s="47"/>
      <c r="BC139" s="47"/>
    </row>
    <row r="140" ht="45.0" customHeight="1">
      <c r="A140" s="190">
        <v>14.2</v>
      </c>
      <c r="B140" s="150"/>
      <c r="C140" s="143"/>
      <c r="D140" s="144"/>
      <c r="E140" s="191" t="s">
        <v>186</v>
      </c>
      <c r="F140" s="122" t="s">
        <v>187</v>
      </c>
      <c r="G140" s="192"/>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row>
    <row r="141" ht="44.25" customHeight="1">
      <c r="A141" s="182"/>
      <c r="B141" s="183"/>
      <c r="C141" s="183"/>
      <c r="D141" s="183"/>
      <c r="E141" s="184"/>
      <c r="F141" s="47"/>
      <c r="G141" s="47"/>
      <c r="H141" s="47"/>
      <c r="I141" s="193"/>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row>
    <row r="142" ht="39.75" customHeight="1">
      <c r="A142" s="194" t="s">
        <v>84</v>
      </c>
      <c r="B142" s="162" t="s">
        <v>85</v>
      </c>
      <c r="C142" s="2"/>
      <c r="D142" s="2"/>
      <c r="E142" s="3"/>
      <c r="F142" s="162" t="s">
        <v>161</v>
      </c>
      <c r="G142" s="3"/>
      <c r="H142" s="165"/>
      <c r="I142" s="195"/>
      <c r="J142" s="196"/>
      <c r="K142" s="197"/>
      <c r="L142" s="165"/>
      <c r="M142" s="165"/>
      <c r="N142" s="165"/>
      <c r="O142" s="165"/>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c r="AV142" s="165"/>
      <c r="AW142" s="165"/>
      <c r="AX142" s="165"/>
      <c r="AY142" s="165"/>
      <c r="AZ142" s="165"/>
      <c r="BA142" s="165"/>
      <c r="BB142" s="165"/>
      <c r="BC142" s="165"/>
      <c r="BD142" s="165"/>
      <c r="BE142" s="165"/>
      <c r="BF142" s="165"/>
      <c r="BG142" s="165"/>
    </row>
    <row r="143" ht="39.75" customHeight="1">
      <c r="A143" s="198"/>
      <c r="B143" s="76" t="s">
        <v>97</v>
      </c>
      <c r="C143" s="199"/>
      <c r="D143" s="77"/>
      <c r="E143" s="78" t="s">
        <v>99</v>
      </c>
      <c r="F143" s="200" t="s">
        <v>102</v>
      </c>
      <c r="G143" s="200" t="s">
        <v>182</v>
      </c>
      <c r="H143" s="165"/>
      <c r="I143" s="165"/>
      <c r="J143" s="165"/>
      <c r="K143" s="165"/>
      <c r="L143" s="165"/>
      <c r="M143" s="165"/>
      <c r="N143" s="165"/>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c r="AV143" s="165"/>
      <c r="AW143" s="165"/>
      <c r="AX143" s="165"/>
      <c r="AY143" s="165"/>
      <c r="AZ143" s="165"/>
      <c r="BA143" s="165"/>
      <c r="BB143" s="165"/>
      <c r="BC143" s="165"/>
      <c r="BD143" s="165"/>
      <c r="BE143" s="165"/>
      <c r="BF143" s="165"/>
      <c r="BG143" s="165"/>
    </row>
    <row r="144" ht="61.5" customHeight="1">
      <c r="A144" s="201">
        <v>15.1</v>
      </c>
      <c r="B144" s="202" t="s">
        <v>188</v>
      </c>
      <c r="C144" s="137"/>
      <c r="D144" s="138"/>
      <c r="E144" s="203" t="s">
        <v>189</v>
      </c>
      <c r="F144" s="91" t="s">
        <v>185</v>
      </c>
      <c r="G144" s="204"/>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row>
    <row r="145" ht="42.75" customHeight="1">
      <c r="A145" s="178">
        <v>15.2</v>
      </c>
      <c r="B145" s="150"/>
      <c r="C145" s="143"/>
      <c r="D145" s="144"/>
      <c r="E145" s="179" t="s">
        <v>190</v>
      </c>
      <c r="F145" s="122" t="s">
        <v>187</v>
      </c>
      <c r="G145" s="205"/>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row>
    <row r="146" ht="13.5" customHeight="1">
      <c r="A146" s="182"/>
      <c r="B146" s="183"/>
      <c r="C146" s="183"/>
      <c r="D146" s="183"/>
      <c r="E146" s="184"/>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row>
    <row r="147" ht="14.25" customHeight="1">
      <c r="A147" s="182"/>
      <c r="B147" s="183"/>
      <c r="C147" s="183"/>
      <c r="D147" s="183"/>
      <c r="E147" s="184"/>
      <c r="F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row>
    <row r="148" ht="51.75" customHeight="1">
      <c r="A148" s="182"/>
      <c r="B148" s="156"/>
      <c r="H148" s="162" t="s">
        <v>161</v>
      </c>
      <c r="I148" s="3"/>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row>
    <row r="149" ht="51.75" customHeight="1">
      <c r="A149" s="206" t="s">
        <v>84</v>
      </c>
      <c r="B149" s="68" t="s">
        <v>85</v>
      </c>
      <c r="C149" s="69"/>
      <c r="D149" s="69"/>
      <c r="E149" s="124"/>
      <c r="F149" s="207" t="s">
        <v>191</v>
      </c>
      <c r="G149" s="6"/>
      <c r="H149" s="194" t="s">
        <v>102</v>
      </c>
      <c r="I149" s="194" t="s">
        <v>182</v>
      </c>
      <c r="J149" s="165"/>
      <c r="K149" s="165"/>
      <c r="L149" s="165"/>
      <c r="M149" s="165"/>
      <c r="N149" s="165"/>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c r="AV149" s="165"/>
      <c r="AW149" s="165"/>
      <c r="AX149" s="165"/>
      <c r="AY149" s="165"/>
      <c r="AZ149" s="165"/>
      <c r="BA149" s="165"/>
      <c r="BB149" s="165"/>
      <c r="BC149" s="165"/>
      <c r="BD149" s="165"/>
      <c r="BE149" s="165"/>
      <c r="BF149" s="165"/>
      <c r="BG149" s="165"/>
    </row>
    <row r="150" ht="51.75" customHeight="1">
      <c r="A150" s="33"/>
      <c r="B150" s="162" t="s">
        <v>97</v>
      </c>
      <c r="C150" s="2"/>
      <c r="D150" s="3"/>
      <c r="E150" s="78" t="s">
        <v>99</v>
      </c>
      <c r="F150" s="7"/>
      <c r="G150" s="9"/>
      <c r="H150" s="33"/>
      <c r="I150" s="33"/>
      <c r="J150" s="165"/>
      <c r="K150" s="165"/>
      <c r="L150" s="165"/>
      <c r="M150" s="165"/>
      <c r="N150" s="165"/>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c r="AY150" s="165"/>
      <c r="AZ150" s="165"/>
      <c r="BA150" s="165"/>
      <c r="BB150" s="165"/>
      <c r="BC150" s="165"/>
      <c r="BD150" s="165"/>
      <c r="BE150" s="165"/>
      <c r="BF150" s="165"/>
      <c r="BG150" s="165"/>
    </row>
    <row r="151" ht="42.0" customHeight="1">
      <c r="A151" s="208">
        <v>16.1</v>
      </c>
      <c r="B151" s="209" t="s">
        <v>192</v>
      </c>
      <c r="C151" s="5"/>
      <c r="D151" s="6"/>
      <c r="E151" s="210" t="s">
        <v>193</v>
      </c>
      <c r="F151" s="211"/>
      <c r="G151" s="3"/>
      <c r="H151" s="96" t="s">
        <v>109</v>
      </c>
      <c r="I151" s="212"/>
      <c r="J151" s="47"/>
      <c r="K151" s="213"/>
      <c r="L151" s="213"/>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row>
    <row r="152" ht="42.0" customHeight="1">
      <c r="A152" s="214">
        <v>16.2</v>
      </c>
      <c r="B152" s="149"/>
      <c r="D152" s="104"/>
      <c r="E152" s="215" t="s">
        <v>194</v>
      </c>
      <c r="F152" s="211"/>
      <c r="G152" s="3"/>
      <c r="H152" s="96" t="s">
        <v>109</v>
      </c>
      <c r="I152" s="212"/>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c r="BB152" s="47"/>
      <c r="BC152" s="47"/>
    </row>
    <row r="153" ht="42.0" customHeight="1">
      <c r="A153" s="216">
        <v>16.3</v>
      </c>
      <c r="B153" s="149"/>
      <c r="D153" s="104"/>
      <c r="E153" s="215" t="s">
        <v>195</v>
      </c>
      <c r="F153" s="211"/>
      <c r="G153" s="3"/>
      <c r="H153" s="96" t="s">
        <v>109</v>
      </c>
      <c r="I153" s="212"/>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c r="BB153" s="47"/>
      <c r="BC153" s="47"/>
    </row>
    <row r="154" ht="42.0" customHeight="1">
      <c r="A154" s="216">
        <v>16.4</v>
      </c>
      <c r="B154" s="7"/>
      <c r="C154" s="8"/>
      <c r="D154" s="9"/>
      <c r="E154" s="215" t="s">
        <v>196</v>
      </c>
      <c r="F154" s="211"/>
      <c r="G154" s="3"/>
      <c r="H154" s="96" t="s">
        <v>109</v>
      </c>
      <c r="I154" s="212"/>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c r="BB154" s="47"/>
      <c r="BC154" s="47"/>
    </row>
    <row r="155" ht="20.25" customHeight="1">
      <c r="A155" s="47"/>
      <c r="B155" s="182"/>
      <c r="C155" s="182"/>
      <c r="D155" s="182"/>
      <c r="E155" s="217"/>
      <c r="F155" s="47"/>
      <c r="G155" s="218"/>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c r="BB155" s="47"/>
      <c r="BC155" s="47"/>
    </row>
    <row r="156" ht="15.75" customHeight="1">
      <c r="B156" s="219"/>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row>
    <row r="157" ht="44.25" customHeight="1">
      <c r="A157" s="194" t="s">
        <v>84</v>
      </c>
      <c r="B157" s="162" t="s">
        <v>85</v>
      </c>
      <c r="C157" s="2"/>
      <c r="D157" s="2"/>
      <c r="E157" s="3"/>
      <c r="F157" s="162" t="s">
        <v>161</v>
      </c>
      <c r="G157" s="3"/>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c r="AV157" s="165"/>
      <c r="AW157" s="165"/>
      <c r="AX157" s="165"/>
      <c r="AY157" s="165"/>
      <c r="AZ157" s="165"/>
      <c r="BA157" s="165"/>
      <c r="BB157" s="165"/>
      <c r="BC157" s="165"/>
      <c r="BD157" s="165"/>
      <c r="BE157" s="165"/>
      <c r="BF157" s="165"/>
      <c r="BG157" s="165"/>
    </row>
    <row r="158" ht="44.25" customHeight="1">
      <c r="A158" s="33"/>
      <c r="B158" s="162" t="s">
        <v>97</v>
      </c>
      <c r="C158" s="2"/>
      <c r="D158" s="3"/>
      <c r="E158" s="186" t="s">
        <v>99</v>
      </c>
      <c r="F158" s="172" t="s">
        <v>102</v>
      </c>
      <c r="G158" s="172" t="s">
        <v>182</v>
      </c>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c r="BC158" s="165"/>
      <c r="BD158" s="165"/>
      <c r="BE158" s="165"/>
      <c r="BF158" s="165"/>
      <c r="BG158" s="165"/>
    </row>
    <row r="159" ht="26.25" customHeight="1">
      <c r="A159" s="214">
        <v>17.1</v>
      </c>
      <c r="B159" s="209" t="s">
        <v>197</v>
      </c>
      <c r="C159" s="5"/>
      <c r="D159" s="6"/>
      <c r="E159" s="220" t="s">
        <v>198</v>
      </c>
      <c r="F159" s="96" t="s">
        <v>199</v>
      </c>
      <c r="G159" s="212"/>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row>
    <row r="160" ht="42.75" customHeight="1">
      <c r="A160" s="208">
        <v>17.2</v>
      </c>
      <c r="B160" s="149"/>
      <c r="D160" s="104"/>
      <c r="E160" s="221" t="s">
        <v>200</v>
      </c>
      <c r="F160" s="96" t="s">
        <v>201</v>
      </c>
      <c r="G160" s="212"/>
      <c r="H160" s="222"/>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row>
    <row r="161" ht="26.25" customHeight="1">
      <c r="A161" s="214">
        <v>17.3</v>
      </c>
      <c r="B161" s="7"/>
      <c r="C161" s="8"/>
      <c r="D161" s="9"/>
      <c r="E161" s="220" t="s">
        <v>202</v>
      </c>
      <c r="F161" s="96" t="s">
        <v>203</v>
      </c>
      <c r="G161" s="212"/>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row>
    <row r="162" ht="15.75" customHeight="1">
      <c r="B162" s="182"/>
      <c r="C162" s="182"/>
      <c r="D162" s="182"/>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row>
    <row r="163" ht="15.75" customHeight="1">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c r="BB163" s="47"/>
      <c r="BC163" s="47"/>
    </row>
    <row r="164" ht="14.25" customHeight="1">
      <c r="A164" s="161" t="s">
        <v>84</v>
      </c>
      <c r="B164" s="223" t="s">
        <v>85</v>
      </c>
      <c r="C164" s="137"/>
      <c r="D164" s="137"/>
      <c r="E164" s="224"/>
      <c r="F164" s="68" t="s">
        <v>161</v>
      </c>
      <c r="G164" s="124"/>
      <c r="H164" s="68" t="s">
        <v>83</v>
      </c>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124"/>
      <c r="AL164" s="165"/>
      <c r="AM164" s="165"/>
      <c r="AN164" s="165"/>
      <c r="AO164" s="165"/>
      <c r="AP164" s="165"/>
      <c r="AQ164" s="165"/>
      <c r="AR164" s="165"/>
      <c r="AS164" s="165"/>
      <c r="AT164" s="165"/>
      <c r="AU164" s="165"/>
      <c r="AV164" s="165"/>
      <c r="AW164" s="165"/>
      <c r="AX164" s="165"/>
      <c r="AY164" s="165"/>
      <c r="AZ164" s="165"/>
      <c r="BA164" s="165"/>
      <c r="BB164" s="165"/>
      <c r="BC164" s="165"/>
      <c r="BD164" s="165"/>
      <c r="BE164" s="165"/>
      <c r="BF164" s="165"/>
      <c r="BG164" s="165"/>
    </row>
    <row r="165" ht="29.25" customHeight="1">
      <c r="A165" s="225"/>
      <c r="B165" s="7"/>
      <c r="C165" s="8"/>
      <c r="D165" s="8"/>
      <c r="E165" s="226"/>
      <c r="F165" s="194" t="s">
        <v>102</v>
      </c>
      <c r="G165" s="194" t="s">
        <v>182</v>
      </c>
      <c r="H165" s="227" t="s">
        <v>87</v>
      </c>
      <c r="I165" s="2"/>
      <c r="J165" s="3"/>
      <c r="K165" s="227" t="s">
        <v>88</v>
      </c>
      <c r="L165" s="2"/>
      <c r="M165" s="3"/>
      <c r="N165" s="227" t="s">
        <v>89</v>
      </c>
      <c r="O165" s="2"/>
      <c r="P165" s="3"/>
      <c r="Q165" s="227" t="s">
        <v>90</v>
      </c>
      <c r="R165" s="2"/>
      <c r="S165" s="3"/>
      <c r="T165" s="227" t="s">
        <v>91</v>
      </c>
      <c r="U165" s="2"/>
      <c r="V165" s="3"/>
      <c r="W165" s="227" t="s">
        <v>92</v>
      </c>
      <c r="X165" s="2"/>
      <c r="Y165" s="3"/>
      <c r="Z165" s="227" t="s">
        <v>93</v>
      </c>
      <c r="AA165" s="2"/>
      <c r="AB165" s="3"/>
      <c r="AC165" s="227" t="s">
        <v>94</v>
      </c>
      <c r="AD165" s="2"/>
      <c r="AE165" s="3"/>
      <c r="AF165" s="227" t="s">
        <v>95</v>
      </c>
      <c r="AG165" s="2"/>
      <c r="AH165" s="3"/>
      <c r="AI165" s="227" t="s">
        <v>96</v>
      </c>
      <c r="AJ165" s="2"/>
      <c r="AK165" s="3"/>
      <c r="AL165" s="165"/>
      <c r="AM165" s="165"/>
      <c r="AN165" s="165"/>
      <c r="AO165" s="165"/>
      <c r="AP165" s="165"/>
      <c r="AQ165" s="165"/>
      <c r="AR165" s="165"/>
      <c r="AS165" s="165"/>
      <c r="AT165" s="165"/>
      <c r="AU165" s="165"/>
      <c r="AV165" s="165"/>
      <c r="AW165" s="165"/>
      <c r="AX165" s="165"/>
      <c r="AY165" s="165"/>
      <c r="AZ165" s="165"/>
      <c r="BA165" s="165"/>
      <c r="BB165" s="165"/>
      <c r="BC165" s="165"/>
      <c r="BD165" s="165"/>
      <c r="BE165" s="165"/>
      <c r="BF165" s="165"/>
      <c r="BG165" s="165"/>
    </row>
    <row r="166" ht="60.0" customHeight="1">
      <c r="A166" s="185"/>
      <c r="B166" s="162" t="s">
        <v>97</v>
      </c>
      <c r="C166" s="2"/>
      <c r="D166" s="3"/>
      <c r="E166" s="228" t="s">
        <v>99</v>
      </c>
      <c r="F166" s="33"/>
      <c r="G166" s="33"/>
      <c r="H166" s="229" t="s">
        <v>20</v>
      </c>
      <c r="I166" s="85" t="s">
        <v>22</v>
      </c>
      <c r="J166" s="85" t="s">
        <v>24</v>
      </c>
      <c r="K166" s="229" t="s">
        <v>20</v>
      </c>
      <c r="L166" s="85" t="s">
        <v>22</v>
      </c>
      <c r="M166" s="85" t="s">
        <v>24</v>
      </c>
      <c r="N166" s="229" t="s">
        <v>20</v>
      </c>
      <c r="O166" s="85" t="s">
        <v>22</v>
      </c>
      <c r="P166" s="85" t="s">
        <v>24</v>
      </c>
      <c r="Q166" s="229" t="s">
        <v>20</v>
      </c>
      <c r="R166" s="85" t="s">
        <v>22</v>
      </c>
      <c r="S166" s="85" t="s">
        <v>24</v>
      </c>
      <c r="T166" s="229" t="s">
        <v>20</v>
      </c>
      <c r="U166" s="85" t="s">
        <v>22</v>
      </c>
      <c r="V166" s="85" t="s">
        <v>24</v>
      </c>
      <c r="W166" s="229" t="s">
        <v>20</v>
      </c>
      <c r="X166" s="85" t="s">
        <v>22</v>
      </c>
      <c r="Y166" s="85" t="s">
        <v>24</v>
      </c>
      <c r="Z166" s="229" t="s">
        <v>20</v>
      </c>
      <c r="AA166" s="85" t="s">
        <v>22</v>
      </c>
      <c r="AB166" s="85" t="s">
        <v>24</v>
      </c>
      <c r="AC166" s="229" t="s">
        <v>20</v>
      </c>
      <c r="AD166" s="85" t="s">
        <v>22</v>
      </c>
      <c r="AE166" s="85" t="s">
        <v>24</v>
      </c>
      <c r="AF166" s="229" t="s">
        <v>20</v>
      </c>
      <c r="AG166" s="85" t="s">
        <v>22</v>
      </c>
      <c r="AH166" s="85" t="s">
        <v>24</v>
      </c>
      <c r="AI166" s="229" t="s">
        <v>20</v>
      </c>
      <c r="AJ166" s="85" t="s">
        <v>22</v>
      </c>
      <c r="AK166" s="85" t="s">
        <v>24</v>
      </c>
      <c r="AL166" s="165"/>
      <c r="AM166" s="165"/>
      <c r="AN166" s="165"/>
      <c r="AO166" s="165"/>
      <c r="AP166" s="165"/>
      <c r="AQ166" s="165"/>
      <c r="AR166" s="165"/>
      <c r="AS166" s="165"/>
      <c r="AT166" s="165"/>
      <c r="AU166" s="165"/>
      <c r="AV166" s="165"/>
      <c r="AW166" s="165"/>
      <c r="AX166" s="165"/>
      <c r="AY166" s="165"/>
      <c r="AZ166" s="165"/>
      <c r="BA166" s="165"/>
      <c r="BB166" s="165"/>
      <c r="BC166" s="165"/>
      <c r="BD166" s="165"/>
      <c r="BE166" s="165"/>
      <c r="BF166" s="165"/>
      <c r="BG166" s="165"/>
    </row>
    <row r="167" ht="27.0" customHeight="1">
      <c r="A167" s="118">
        <v>18.1</v>
      </c>
      <c r="B167" s="230" t="s">
        <v>204</v>
      </c>
      <c r="C167" s="5"/>
      <c r="D167" s="6"/>
      <c r="E167" s="231" t="s">
        <v>205</v>
      </c>
      <c r="F167" s="96" t="s">
        <v>109</v>
      </c>
      <c r="G167" s="97"/>
      <c r="H167" s="93">
        <v>0.0</v>
      </c>
      <c r="I167" s="94">
        <f t="shared" ref="I167:I170" si="21">+G167*(H167)</f>
        <v>0</v>
      </c>
      <c r="J167" s="94">
        <f t="shared" ref="J167:J170" si="22">SUM(G167)-I167</f>
        <v>0</v>
      </c>
      <c r="K167" s="93">
        <v>0.0</v>
      </c>
      <c r="L167" s="94">
        <f t="shared" ref="L167:L170" si="23">+G167*(K167)</f>
        <v>0</v>
      </c>
      <c r="M167" s="94">
        <f t="shared" ref="M167:M170" si="24">SUM(G167)-L167</f>
        <v>0</v>
      </c>
      <c r="N167" s="93">
        <v>0.0</v>
      </c>
      <c r="O167" s="94">
        <f t="shared" ref="O167:O170" si="25">+G167*(N167)</f>
        <v>0</v>
      </c>
      <c r="P167" s="94">
        <f t="shared" ref="P167:P170" si="26">SUM(G167)-O167</f>
        <v>0</v>
      </c>
      <c r="Q167" s="93">
        <v>0.0</v>
      </c>
      <c r="R167" s="94">
        <f t="shared" ref="R167:R170" si="27">+G167*(Q167)</f>
        <v>0</v>
      </c>
      <c r="S167" s="94">
        <f t="shared" ref="S167:S170" si="28">SUM(G167)-R167</f>
        <v>0</v>
      </c>
      <c r="T167" s="93">
        <v>0.0</v>
      </c>
      <c r="U167" s="94">
        <f t="shared" ref="U167:U170" si="29">+G167*(T167)</f>
        <v>0</v>
      </c>
      <c r="V167" s="94">
        <f t="shared" ref="V167:V170" si="30">SUM(G167)-U167</f>
        <v>0</v>
      </c>
      <c r="W167" s="93">
        <v>0.0</v>
      </c>
      <c r="X167" s="94">
        <f t="shared" ref="X167:X170" si="31">+G167*(W167)</f>
        <v>0</v>
      </c>
      <c r="Y167" s="94">
        <f t="shared" ref="Y167:Y170" si="32">SUM(G167)-X167</f>
        <v>0</v>
      </c>
      <c r="Z167" s="93">
        <v>0.0</v>
      </c>
      <c r="AA167" s="94">
        <f t="shared" ref="AA167:AA170" si="33">+G167*(Z167)</f>
        <v>0</v>
      </c>
      <c r="AB167" s="94">
        <f t="shared" ref="AB167:AB170" si="34">SUM(G167)-AA167</f>
        <v>0</v>
      </c>
      <c r="AC167" s="93">
        <v>0.0</v>
      </c>
      <c r="AD167" s="94">
        <f t="shared" ref="AD167:AD170" si="35">+G167*(AC167)</f>
        <v>0</v>
      </c>
      <c r="AE167" s="94">
        <f t="shared" ref="AE167:AE170" si="36">SUM(G167)-AD167</f>
        <v>0</v>
      </c>
      <c r="AF167" s="93">
        <v>0.0</v>
      </c>
      <c r="AG167" s="94">
        <f t="shared" ref="AG167:AG170" si="37">+G167*(AF167)</f>
        <v>0</v>
      </c>
      <c r="AH167" s="94">
        <f t="shared" ref="AH167:AH170" si="38">SUM(G167)-AG167</f>
        <v>0</v>
      </c>
      <c r="AI167" s="93">
        <v>0.0</v>
      </c>
      <c r="AJ167" s="94">
        <f t="shared" ref="AJ167:AJ170" si="39">+G167*(AI167)</f>
        <v>0</v>
      </c>
      <c r="AK167" s="94">
        <f t="shared" ref="AK167:AK170" si="40">SUM(G167)-AJ167</f>
        <v>0</v>
      </c>
      <c r="AL167" s="47"/>
      <c r="AM167" s="47"/>
      <c r="AN167" s="47"/>
      <c r="AO167" s="47"/>
      <c r="AP167" s="47"/>
      <c r="AQ167" s="47"/>
      <c r="AR167" s="47"/>
      <c r="AS167" s="47"/>
      <c r="AT167" s="47"/>
      <c r="AU167" s="47"/>
      <c r="AV167" s="47"/>
      <c r="AW167" s="47"/>
      <c r="AX167" s="47"/>
      <c r="AY167" s="47"/>
      <c r="AZ167" s="47"/>
      <c r="BA167" s="47"/>
      <c r="BB167" s="47"/>
      <c r="BC167" s="47"/>
    </row>
    <row r="168" ht="27.0" customHeight="1">
      <c r="A168" s="95">
        <v>18.2</v>
      </c>
      <c r="B168" s="149"/>
      <c r="D168" s="104"/>
      <c r="E168" s="232" t="s">
        <v>206</v>
      </c>
      <c r="F168" s="96" t="s">
        <v>109</v>
      </c>
      <c r="G168" s="97"/>
      <c r="H168" s="93">
        <v>0.0</v>
      </c>
      <c r="I168" s="94">
        <f t="shared" si="21"/>
        <v>0</v>
      </c>
      <c r="J168" s="94">
        <f t="shared" si="22"/>
        <v>0</v>
      </c>
      <c r="K168" s="93">
        <v>0.0</v>
      </c>
      <c r="L168" s="94">
        <f t="shared" si="23"/>
        <v>0</v>
      </c>
      <c r="M168" s="94">
        <f t="shared" si="24"/>
        <v>0</v>
      </c>
      <c r="N168" s="93">
        <v>0.0</v>
      </c>
      <c r="O168" s="94">
        <f t="shared" si="25"/>
        <v>0</v>
      </c>
      <c r="P168" s="94">
        <f t="shared" si="26"/>
        <v>0</v>
      </c>
      <c r="Q168" s="93">
        <v>0.0</v>
      </c>
      <c r="R168" s="94">
        <f t="shared" si="27"/>
        <v>0</v>
      </c>
      <c r="S168" s="94">
        <f t="shared" si="28"/>
        <v>0</v>
      </c>
      <c r="T168" s="93">
        <v>0.0</v>
      </c>
      <c r="U168" s="94">
        <f t="shared" si="29"/>
        <v>0</v>
      </c>
      <c r="V168" s="94">
        <f t="shared" si="30"/>
        <v>0</v>
      </c>
      <c r="W168" s="93">
        <v>0.0</v>
      </c>
      <c r="X168" s="94">
        <f t="shared" si="31"/>
        <v>0</v>
      </c>
      <c r="Y168" s="94">
        <f t="shared" si="32"/>
        <v>0</v>
      </c>
      <c r="Z168" s="93">
        <v>0.0</v>
      </c>
      <c r="AA168" s="94">
        <f t="shared" si="33"/>
        <v>0</v>
      </c>
      <c r="AB168" s="94">
        <f t="shared" si="34"/>
        <v>0</v>
      </c>
      <c r="AC168" s="93">
        <v>0.0</v>
      </c>
      <c r="AD168" s="94">
        <f t="shared" si="35"/>
        <v>0</v>
      </c>
      <c r="AE168" s="94">
        <f t="shared" si="36"/>
        <v>0</v>
      </c>
      <c r="AF168" s="93">
        <v>0.0</v>
      </c>
      <c r="AG168" s="94">
        <f t="shared" si="37"/>
        <v>0</v>
      </c>
      <c r="AH168" s="94">
        <f t="shared" si="38"/>
        <v>0</v>
      </c>
      <c r="AI168" s="93">
        <v>0.0</v>
      </c>
      <c r="AJ168" s="94">
        <f t="shared" si="39"/>
        <v>0</v>
      </c>
      <c r="AK168" s="94">
        <f t="shared" si="40"/>
        <v>0</v>
      </c>
      <c r="AL168" s="47"/>
      <c r="AM168" s="47"/>
      <c r="AN168" s="47"/>
      <c r="AO168" s="47"/>
      <c r="AP168" s="47"/>
      <c r="AQ168" s="47"/>
      <c r="AR168" s="47"/>
      <c r="AS168" s="47"/>
      <c r="AT168" s="47"/>
      <c r="AU168" s="47"/>
      <c r="AV168" s="47"/>
      <c r="AW168" s="47"/>
      <c r="AX168" s="47"/>
      <c r="AY168" s="47"/>
      <c r="AZ168" s="47"/>
      <c r="BA168" s="47"/>
      <c r="BB168" s="47"/>
      <c r="BC168" s="47"/>
    </row>
    <row r="169" ht="27.0" customHeight="1">
      <c r="A169" s="118">
        <v>18.3</v>
      </c>
      <c r="B169" s="149"/>
      <c r="D169" s="104"/>
      <c r="E169" s="233" t="s">
        <v>207</v>
      </c>
      <c r="F169" s="96" t="s">
        <v>109</v>
      </c>
      <c r="G169" s="97"/>
      <c r="H169" s="93">
        <v>0.0</v>
      </c>
      <c r="I169" s="94">
        <f t="shared" si="21"/>
        <v>0</v>
      </c>
      <c r="J169" s="94">
        <f t="shared" si="22"/>
        <v>0</v>
      </c>
      <c r="K169" s="93">
        <v>0.0</v>
      </c>
      <c r="L169" s="94">
        <f t="shared" si="23"/>
        <v>0</v>
      </c>
      <c r="M169" s="94">
        <f t="shared" si="24"/>
        <v>0</v>
      </c>
      <c r="N169" s="93">
        <v>0.0</v>
      </c>
      <c r="O169" s="94">
        <f t="shared" si="25"/>
        <v>0</v>
      </c>
      <c r="P169" s="94">
        <f t="shared" si="26"/>
        <v>0</v>
      </c>
      <c r="Q169" s="93">
        <v>0.0</v>
      </c>
      <c r="R169" s="94">
        <f t="shared" si="27"/>
        <v>0</v>
      </c>
      <c r="S169" s="94">
        <f t="shared" si="28"/>
        <v>0</v>
      </c>
      <c r="T169" s="93">
        <v>0.0</v>
      </c>
      <c r="U169" s="94">
        <f t="shared" si="29"/>
        <v>0</v>
      </c>
      <c r="V169" s="94">
        <f t="shared" si="30"/>
        <v>0</v>
      </c>
      <c r="W169" s="93">
        <v>0.0</v>
      </c>
      <c r="X169" s="94">
        <f t="shared" si="31"/>
        <v>0</v>
      </c>
      <c r="Y169" s="94">
        <f t="shared" si="32"/>
        <v>0</v>
      </c>
      <c r="Z169" s="93">
        <v>0.0</v>
      </c>
      <c r="AA169" s="94">
        <f t="shared" si="33"/>
        <v>0</v>
      </c>
      <c r="AB169" s="94">
        <f t="shared" si="34"/>
        <v>0</v>
      </c>
      <c r="AC169" s="93">
        <v>0.0</v>
      </c>
      <c r="AD169" s="94">
        <f t="shared" si="35"/>
        <v>0</v>
      </c>
      <c r="AE169" s="94">
        <f t="shared" si="36"/>
        <v>0</v>
      </c>
      <c r="AF169" s="93">
        <v>0.0</v>
      </c>
      <c r="AG169" s="94">
        <f t="shared" si="37"/>
        <v>0</v>
      </c>
      <c r="AH169" s="94">
        <f t="shared" si="38"/>
        <v>0</v>
      </c>
      <c r="AI169" s="93">
        <v>0.0</v>
      </c>
      <c r="AJ169" s="94">
        <f t="shared" si="39"/>
        <v>0</v>
      </c>
      <c r="AK169" s="94">
        <f t="shared" si="40"/>
        <v>0</v>
      </c>
      <c r="AL169" s="47"/>
      <c r="AM169" s="47"/>
      <c r="AN169" s="47"/>
      <c r="AO169" s="47"/>
      <c r="AP169" s="47"/>
      <c r="AQ169" s="47"/>
      <c r="AR169" s="47"/>
      <c r="AS169" s="47"/>
      <c r="AT169" s="47"/>
      <c r="AU169" s="47"/>
      <c r="AV169" s="47"/>
      <c r="AW169" s="47"/>
      <c r="AX169" s="47"/>
      <c r="AY169" s="47"/>
      <c r="AZ169" s="47"/>
      <c r="BA169" s="47"/>
      <c r="BB169" s="47"/>
      <c r="BC169" s="47"/>
    </row>
    <row r="170" ht="27.0" customHeight="1">
      <c r="A170" s="120">
        <v>18.4</v>
      </c>
      <c r="B170" s="150"/>
      <c r="C170" s="143"/>
      <c r="D170" s="144"/>
      <c r="E170" s="234" t="s">
        <v>208</v>
      </c>
      <c r="F170" s="122" t="s">
        <v>109</v>
      </c>
      <c r="G170" s="108"/>
      <c r="H170" s="110">
        <v>0.0</v>
      </c>
      <c r="I170" s="109">
        <f t="shared" si="21"/>
        <v>0</v>
      </c>
      <c r="J170" s="109">
        <f t="shared" si="22"/>
        <v>0</v>
      </c>
      <c r="K170" s="110">
        <v>0.0</v>
      </c>
      <c r="L170" s="109">
        <f t="shared" si="23"/>
        <v>0</v>
      </c>
      <c r="M170" s="109">
        <f t="shared" si="24"/>
        <v>0</v>
      </c>
      <c r="N170" s="110">
        <v>0.0</v>
      </c>
      <c r="O170" s="109">
        <f t="shared" si="25"/>
        <v>0</v>
      </c>
      <c r="P170" s="109">
        <f t="shared" si="26"/>
        <v>0</v>
      </c>
      <c r="Q170" s="110">
        <v>0.0</v>
      </c>
      <c r="R170" s="109">
        <f t="shared" si="27"/>
        <v>0</v>
      </c>
      <c r="S170" s="109">
        <f t="shared" si="28"/>
        <v>0</v>
      </c>
      <c r="T170" s="110">
        <v>0.0</v>
      </c>
      <c r="U170" s="109">
        <f t="shared" si="29"/>
        <v>0</v>
      </c>
      <c r="V170" s="109">
        <f t="shared" si="30"/>
        <v>0</v>
      </c>
      <c r="W170" s="110">
        <v>0.0</v>
      </c>
      <c r="X170" s="109">
        <f t="shared" si="31"/>
        <v>0</v>
      </c>
      <c r="Y170" s="109">
        <f t="shared" si="32"/>
        <v>0</v>
      </c>
      <c r="Z170" s="110">
        <v>0.0</v>
      </c>
      <c r="AA170" s="109">
        <f t="shared" si="33"/>
        <v>0</v>
      </c>
      <c r="AB170" s="109">
        <f t="shared" si="34"/>
        <v>0</v>
      </c>
      <c r="AC170" s="110">
        <v>0.0</v>
      </c>
      <c r="AD170" s="109">
        <f t="shared" si="35"/>
        <v>0</v>
      </c>
      <c r="AE170" s="109">
        <f t="shared" si="36"/>
        <v>0</v>
      </c>
      <c r="AF170" s="110">
        <v>0.0</v>
      </c>
      <c r="AG170" s="109">
        <f t="shared" si="37"/>
        <v>0</v>
      </c>
      <c r="AH170" s="109">
        <f t="shared" si="38"/>
        <v>0</v>
      </c>
      <c r="AI170" s="110">
        <v>0.0</v>
      </c>
      <c r="AJ170" s="109">
        <f t="shared" si="39"/>
        <v>0</v>
      </c>
      <c r="AK170" s="109">
        <f t="shared" si="40"/>
        <v>0</v>
      </c>
      <c r="AL170" s="47"/>
      <c r="AM170" s="47"/>
      <c r="AN170" s="47"/>
      <c r="AO170" s="47"/>
      <c r="AP170" s="47"/>
      <c r="AQ170" s="47"/>
      <c r="AR170" s="47"/>
      <c r="AS170" s="47"/>
      <c r="AT170" s="47"/>
      <c r="AU170" s="47"/>
      <c r="AV170" s="47"/>
      <c r="AW170" s="47"/>
      <c r="AX170" s="47"/>
      <c r="AY170" s="47"/>
      <c r="AZ170" s="47"/>
      <c r="BA170" s="47"/>
      <c r="BB170" s="47"/>
      <c r="BC170" s="47"/>
    </row>
    <row r="171" ht="27.0" customHeight="1">
      <c r="A171" s="47"/>
      <c r="B171" s="156"/>
      <c r="C171" s="156"/>
      <c r="D171" s="156"/>
      <c r="E171" s="182"/>
      <c r="F171" s="156"/>
      <c r="G171" s="235"/>
      <c r="H171" s="236"/>
      <c r="I171" s="235"/>
      <c r="J171" s="235"/>
      <c r="K171" s="236"/>
      <c r="L171" s="235"/>
      <c r="M171" s="235"/>
      <c r="N171" s="236"/>
      <c r="O171" s="235"/>
      <c r="P171" s="235"/>
      <c r="Q171" s="236"/>
      <c r="R171" s="235"/>
      <c r="S171" s="235"/>
      <c r="T171" s="236"/>
      <c r="U171" s="235"/>
      <c r="V171" s="235"/>
      <c r="W171" s="236"/>
      <c r="X171" s="235"/>
      <c r="Y171" s="235"/>
      <c r="Z171" s="236"/>
      <c r="AA171" s="235"/>
      <c r="AB171" s="235"/>
      <c r="AC171" s="236"/>
      <c r="AD171" s="235"/>
      <c r="AE171" s="235"/>
      <c r="AF171" s="236"/>
      <c r="AG171" s="235"/>
      <c r="AH171" s="235"/>
      <c r="AI171" s="236"/>
      <c r="AJ171" s="235"/>
      <c r="AK171" s="235"/>
      <c r="AL171" s="47"/>
      <c r="AM171" s="47"/>
      <c r="AN171" s="47"/>
      <c r="AO171" s="47"/>
      <c r="AP171" s="47"/>
      <c r="AQ171" s="47"/>
      <c r="AR171" s="47"/>
      <c r="AS171" s="47"/>
      <c r="AT171" s="47"/>
      <c r="AU171" s="47"/>
      <c r="AV171" s="47"/>
      <c r="AW171" s="47"/>
      <c r="AX171" s="47"/>
      <c r="AY171" s="47"/>
      <c r="AZ171" s="47"/>
      <c r="BA171" s="47"/>
      <c r="BB171" s="47"/>
      <c r="BC171" s="47"/>
      <c r="BD171" s="47"/>
      <c r="BE171" s="47"/>
      <c r="BF171" s="47"/>
      <c r="BG171" s="47"/>
    </row>
    <row r="172" ht="27.0" customHeight="1">
      <c r="A172" s="161" t="s">
        <v>84</v>
      </c>
      <c r="B172" s="223" t="s">
        <v>85</v>
      </c>
      <c r="C172" s="137"/>
      <c r="D172" s="137"/>
      <c r="E172" s="224"/>
      <c r="F172" s="68" t="s">
        <v>161</v>
      </c>
      <c r="G172" s="124"/>
      <c r="H172" s="236"/>
      <c r="I172" s="235"/>
      <c r="J172" s="235"/>
      <c r="K172" s="236"/>
      <c r="L172" s="235"/>
      <c r="M172" s="235"/>
      <c r="N172" s="236"/>
      <c r="O172" s="235"/>
      <c r="P172" s="235"/>
      <c r="Q172" s="236"/>
      <c r="R172" s="235"/>
      <c r="S172" s="235"/>
      <c r="T172" s="236"/>
      <c r="U172" s="235"/>
      <c r="V172" s="235"/>
      <c r="W172" s="236"/>
      <c r="X172" s="235"/>
      <c r="Y172" s="235"/>
      <c r="Z172" s="236"/>
      <c r="AA172" s="235"/>
      <c r="AB172" s="235"/>
      <c r="AC172" s="236"/>
      <c r="AD172" s="235"/>
      <c r="AE172" s="235"/>
      <c r="AF172" s="236"/>
      <c r="AG172" s="235"/>
      <c r="AH172" s="235"/>
      <c r="AI172" s="236"/>
      <c r="AJ172" s="235"/>
      <c r="AK172" s="235"/>
      <c r="AL172" s="47"/>
      <c r="AM172" s="47"/>
      <c r="AN172" s="47"/>
      <c r="AO172" s="47"/>
      <c r="AP172" s="47"/>
      <c r="AQ172" s="47"/>
      <c r="AR172" s="47"/>
      <c r="AS172" s="47"/>
      <c r="AT172" s="47"/>
      <c r="AU172" s="47"/>
      <c r="AV172" s="47"/>
      <c r="AW172" s="47"/>
      <c r="AX172" s="47"/>
      <c r="AY172" s="47"/>
      <c r="AZ172" s="47"/>
      <c r="BA172" s="47"/>
      <c r="BB172" s="47"/>
      <c r="BC172" s="47"/>
      <c r="BD172" s="47"/>
      <c r="BE172" s="47"/>
      <c r="BF172" s="47"/>
      <c r="BG172" s="47"/>
    </row>
    <row r="173" ht="27.0" customHeight="1">
      <c r="A173" s="225"/>
      <c r="B173" s="7"/>
      <c r="C173" s="8"/>
      <c r="D173" s="8"/>
      <c r="E173" s="226"/>
      <c r="F173" s="194" t="s">
        <v>102</v>
      </c>
      <c r="G173" s="194" t="s">
        <v>182</v>
      </c>
      <c r="H173" s="236"/>
      <c r="I173" s="235"/>
      <c r="J173" s="235"/>
      <c r="K173" s="236"/>
      <c r="L173" s="235"/>
      <c r="M173" s="235"/>
      <c r="N173" s="236"/>
      <c r="O173" s="235"/>
      <c r="P173" s="235"/>
      <c r="Q173" s="236"/>
      <c r="R173" s="235"/>
      <c r="S173" s="235"/>
      <c r="T173" s="236"/>
      <c r="U173" s="235"/>
      <c r="V173" s="235"/>
      <c r="W173" s="236"/>
      <c r="X173" s="235"/>
      <c r="Y173" s="235"/>
      <c r="Z173" s="236"/>
      <c r="AA173" s="235"/>
      <c r="AB173" s="235"/>
      <c r="AC173" s="236"/>
      <c r="AD173" s="235"/>
      <c r="AE173" s="235"/>
      <c r="AF173" s="236"/>
      <c r="AG173" s="235"/>
      <c r="AH173" s="235"/>
      <c r="AI173" s="236"/>
      <c r="AJ173" s="235"/>
      <c r="AK173" s="235"/>
      <c r="AL173" s="47"/>
      <c r="AM173" s="47"/>
      <c r="AN173" s="47"/>
      <c r="AO173" s="47"/>
      <c r="AP173" s="47"/>
      <c r="AQ173" s="47"/>
      <c r="AR173" s="47"/>
      <c r="AS173" s="47"/>
      <c r="AT173" s="47"/>
      <c r="AU173" s="47"/>
      <c r="AV173" s="47"/>
      <c r="AW173" s="47"/>
      <c r="AX173" s="47"/>
      <c r="AY173" s="47"/>
      <c r="AZ173" s="47"/>
      <c r="BA173" s="47"/>
      <c r="BB173" s="47"/>
      <c r="BC173" s="47"/>
      <c r="BD173" s="47"/>
      <c r="BE173" s="47"/>
      <c r="BF173" s="47"/>
      <c r="BG173" s="47"/>
    </row>
    <row r="174" ht="27.0" customHeight="1">
      <c r="A174" s="185"/>
      <c r="B174" s="162" t="s">
        <v>97</v>
      </c>
      <c r="C174" s="2"/>
      <c r="D174" s="3"/>
      <c r="E174" s="228" t="s">
        <v>99</v>
      </c>
      <c r="F174" s="33"/>
      <c r="G174" s="33"/>
      <c r="H174" s="236"/>
      <c r="I174" s="235"/>
      <c r="J174" s="235"/>
      <c r="K174" s="236"/>
      <c r="L174" s="235"/>
      <c r="M174" s="235"/>
      <c r="N174" s="236"/>
      <c r="O174" s="235"/>
      <c r="P174" s="235"/>
      <c r="Q174" s="236"/>
      <c r="R174" s="235"/>
      <c r="S174" s="235"/>
      <c r="T174" s="236"/>
      <c r="U174" s="235"/>
      <c r="V174" s="235"/>
      <c r="W174" s="236"/>
      <c r="X174" s="235"/>
      <c r="Y174" s="235"/>
      <c r="Z174" s="236"/>
      <c r="AA174" s="235"/>
      <c r="AB174" s="235"/>
      <c r="AC174" s="236"/>
      <c r="AD174" s="235"/>
      <c r="AE174" s="235"/>
      <c r="AF174" s="236"/>
      <c r="AG174" s="235"/>
      <c r="AH174" s="235"/>
      <c r="AI174" s="236"/>
      <c r="AJ174" s="235"/>
      <c r="AK174" s="235"/>
      <c r="AL174" s="47"/>
      <c r="AM174" s="47"/>
      <c r="AN174" s="47"/>
      <c r="AO174" s="47"/>
      <c r="AP174" s="47"/>
      <c r="AQ174" s="47"/>
      <c r="AR174" s="47"/>
      <c r="AS174" s="47"/>
      <c r="AT174" s="47"/>
      <c r="AU174" s="47"/>
      <c r="AV174" s="47"/>
      <c r="AW174" s="47"/>
      <c r="AX174" s="47"/>
      <c r="AY174" s="47"/>
      <c r="AZ174" s="47"/>
      <c r="BA174" s="47"/>
      <c r="BB174" s="47"/>
      <c r="BC174" s="47"/>
      <c r="BD174" s="47"/>
      <c r="BE174" s="47"/>
      <c r="BF174" s="47"/>
      <c r="BG174" s="47"/>
    </row>
    <row r="175" ht="27.0" customHeight="1">
      <c r="A175" s="95">
        <v>19.1</v>
      </c>
      <c r="B175" s="209" t="s">
        <v>209</v>
      </c>
      <c r="C175" s="5"/>
      <c r="D175" s="6"/>
      <c r="E175" s="232" t="s">
        <v>210</v>
      </c>
      <c r="F175" s="96" t="s">
        <v>211</v>
      </c>
      <c r="G175" s="176"/>
      <c r="H175" s="236"/>
      <c r="I175" s="235"/>
      <c r="J175" s="235"/>
      <c r="K175" s="236"/>
      <c r="L175" s="235"/>
      <c r="M175" s="235"/>
      <c r="N175" s="236"/>
      <c r="O175" s="235"/>
      <c r="P175" s="235"/>
      <c r="Q175" s="236"/>
      <c r="R175" s="235"/>
      <c r="S175" s="235"/>
      <c r="T175" s="236"/>
      <c r="U175" s="235"/>
      <c r="V175" s="235"/>
      <c r="W175" s="236"/>
      <c r="X175" s="235"/>
      <c r="Y175" s="235"/>
      <c r="Z175" s="236"/>
      <c r="AA175" s="235"/>
      <c r="AB175" s="235"/>
      <c r="AC175" s="236"/>
      <c r="AD175" s="235"/>
      <c r="AE175" s="235"/>
      <c r="AF175" s="236"/>
      <c r="AG175" s="235"/>
      <c r="AH175" s="235"/>
      <c r="AI175" s="236"/>
      <c r="AJ175" s="235"/>
      <c r="AK175" s="235"/>
      <c r="AL175" s="47"/>
      <c r="AM175" s="47"/>
      <c r="AN175" s="47"/>
      <c r="AO175" s="47"/>
      <c r="AP175" s="47"/>
      <c r="AQ175" s="47"/>
      <c r="AR175" s="47"/>
      <c r="AS175" s="47"/>
      <c r="AT175" s="47"/>
      <c r="AU175" s="47"/>
      <c r="AV175" s="47"/>
      <c r="AW175" s="47"/>
      <c r="AX175" s="47"/>
      <c r="AY175" s="47"/>
      <c r="AZ175" s="47"/>
      <c r="BA175" s="47"/>
      <c r="BB175" s="47"/>
      <c r="BC175" s="47"/>
      <c r="BD175" s="47"/>
      <c r="BE175" s="47"/>
      <c r="BF175" s="47"/>
      <c r="BG175" s="47"/>
    </row>
    <row r="176" ht="27.0" customHeight="1">
      <c r="A176" s="95">
        <v>19.2</v>
      </c>
      <c r="B176" s="149"/>
      <c r="D176" s="104"/>
      <c r="E176" s="232" t="s">
        <v>212</v>
      </c>
      <c r="F176" s="96" t="s">
        <v>211</v>
      </c>
      <c r="G176" s="176"/>
      <c r="H176" s="236"/>
      <c r="I176" s="235"/>
      <c r="J176" s="235"/>
      <c r="K176" s="236"/>
      <c r="L176" s="235"/>
      <c r="M176" s="235"/>
      <c r="N176" s="236"/>
      <c r="O176" s="235"/>
      <c r="P176" s="235"/>
      <c r="Q176" s="236"/>
      <c r="R176" s="235"/>
      <c r="S176" s="235"/>
      <c r="T176" s="236"/>
      <c r="U176" s="235"/>
      <c r="V176" s="235"/>
      <c r="W176" s="236"/>
      <c r="X176" s="235"/>
      <c r="Y176" s="235"/>
      <c r="Z176" s="236"/>
      <c r="AA176" s="235"/>
      <c r="AB176" s="235"/>
      <c r="AC176" s="236"/>
      <c r="AD176" s="235"/>
      <c r="AE176" s="235"/>
      <c r="AF176" s="236"/>
      <c r="AG176" s="235"/>
      <c r="AH176" s="235"/>
      <c r="AI176" s="236"/>
      <c r="AJ176" s="235"/>
      <c r="AK176" s="235"/>
      <c r="AL176" s="47"/>
      <c r="AM176" s="47"/>
      <c r="AN176" s="47"/>
      <c r="AO176" s="47"/>
      <c r="AP176" s="47"/>
      <c r="AQ176" s="47"/>
      <c r="AR176" s="47"/>
      <c r="AS176" s="47"/>
      <c r="AT176" s="47"/>
      <c r="AU176" s="47"/>
      <c r="AV176" s="47"/>
      <c r="AW176" s="47"/>
      <c r="AX176" s="47"/>
      <c r="AY176" s="47"/>
      <c r="AZ176" s="47"/>
      <c r="BA176" s="47"/>
      <c r="BB176" s="47"/>
      <c r="BC176" s="47"/>
      <c r="BD176" s="47"/>
      <c r="BE176" s="47"/>
      <c r="BF176" s="47"/>
      <c r="BG176" s="47"/>
    </row>
    <row r="177" ht="27.0" customHeight="1">
      <c r="A177" s="95">
        <v>19.3</v>
      </c>
      <c r="B177" s="149"/>
      <c r="D177" s="104"/>
      <c r="E177" s="237" t="s">
        <v>213</v>
      </c>
      <c r="F177" s="96" t="s">
        <v>211</v>
      </c>
      <c r="G177" s="176"/>
      <c r="H177" s="236"/>
      <c r="I177" s="235"/>
      <c r="J177" s="235"/>
      <c r="K177" s="236"/>
      <c r="L177" s="235"/>
      <c r="M177" s="235"/>
      <c r="N177" s="236"/>
      <c r="O177" s="235"/>
      <c r="P177" s="235"/>
      <c r="Q177" s="236"/>
      <c r="R177" s="235"/>
      <c r="S177" s="235"/>
      <c r="T177" s="236"/>
      <c r="U177" s="235"/>
      <c r="V177" s="235"/>
      <c r="W177" s="236"/>
      <c r="X177" s="235"/>
      <c r="Y177" s="235"/>
      <c r="Z177" s="236"/>
      <c r="AA177" s="235"/>
      <c r="AB177" s="235"/>
      <c r="AC177" s="236"/>
      <c r="AD177" s="235"/>
      <c r="AE177" s="235"/>
      <c r="AF177" s="236"/>
      <c r="AG177" s="235"/>
      <c r="AH177" s="235"/>
      <c r="AI177" s="236"/>
      <c r="AJ177" s="235"/>
      <c r="AK177" s="235"/>
      <c r="AL177" s="47"/>
      <c r="AM177" s="47"/>
      <c r="AN177" s="47"/>
      <c r="AO177" s="47"/>
      <c r="AP177" s="47"/>
      <c r="AQ177" s="47"/>
      <c r="AR177" s="47"/>
      <c r="AS177" s="47"/>
      <c r="AT177" s="47"/>
      <c r="AU177" s="47"/>
      <c r="AV177" s="47"/>
      <c r="AW177" s="47"/>
      <c r="AX177" s="47"/>
      <c r="AY177" s="47"/>
      <c r="AZ177" s="47"/>
      <c r="BA177" s="47"/>
      <c r="BB177" s="47"/>
      <c r="BC177" s="47"/>
      <c r="BD177" s="47"/>
      <c r="BE177" s="47"/>
      <c r="BF177" s="47"/>
      <c r="BG177" s="47"/>
    </row>
    <row r="178" ht="27.0" customHeight="1">
      <c r="A178" s="120">
        <v>19.4</v>
      </c>
      <c r="B178" s="150"/>
      <c r="C178" s="143"/>
      <c r="D178" s="144"/>
      <c r="E178" s="234" t="s">
        <v>214</v>
      </c>
      <c r="F178" s="122" t="s">
        <v>211</v>
      </c>
      <c r="G178" s="238"/>
      <c r="H178" s="236"/>
      <c r="I178" s="235"/>
      <c r="J178" s="235"/>
      <c r="K178" s="236"/>
      <c r="L178" s="235"/>
      <c r="M178" s="235"/>
      <c r="N178" s="236"/>
      <c r="O178" s="235"/>
      <c r="P178" s="235"/>
      <c r="Q178" s="236"/>
      <c r="R178" s="235"/>
      <c r="S178" s="235"/>
      <c r="T178" s="236"/>
      <c r="U178" s="235"/>
      <c r="V178" s="235"/>
      <c r="W178" s="236"/>
      <c r="X178" s="235"/>
      <c r="Y178" s="235"/>
      <c r="Z178" s="236"/>
      <c r="AA178" s="235"/>
      <c r="AB178" s="235"/>
      <c r="AC178" s="236"/>
      <c r="AD178" s="235"/>
      <c r="AE178" s="235"/>
      <c r="AF178" s="236"/>
      <c r="AG178" s="235"/>
      <c r="AH178" s="235"/>
      <c r="AI178" s="236"/>
      <c r="AJ178" s="235"/>
      <c r="AK178" s="235"/>
      <c r="AL178" s="47"/>
      <c r="AM178" s="47"/>
      <c r="AN178" s="47"/>
      <c r="AO178" s="47"/>
      <c r="AP178" s="47"/>
      <c r="AQ178" s="47"/>
      <c r="AR178" s="47"/>
      <c r="AS178" s="47"/>
      <c r="AT178" s="47"/>
      <c r="AU178" s="47"/>
      <c r="AV178" s="47"/>
      <c r="AW178" s="47"/>
      <c r="AX178" s="47"/>
      <c r="AY178" s="47"/>
      <c r="AZ178" s="47"/>
      <c r="BA178" s="47"/>
      <c r="BB178" s="47"/>
      <c r="BC178" s="47"/>
      <c r="BD178" s="47"/>
      <c r="BE178" s="47"/>
      <c r="BF178" s="47"/>
      <c r="BG178" s="47"/>
    </row>
    <row r="179" ht="17.25" customHeight="1">
      <c r="A179" s="47"/>
      <c r="B179" s="156"/>
      <c r="C179" s="156"/>
      <c r="D179" s="156"/>
      <c r="E179" s="182"/>
      <c r="F179" s="156"/>
      <c r="G179" s="235"/>
      <c r="H179" s="236"/>
      <c r="I179" s="235"/>
      <c r="J179" s="235"/>
      <c r="K179" s="236"/>
      <c r="L179" s="235"/>
      <c r="M179" s="235"/>
      <c r="N179" s="236"/>
      <c r="O179" s="235"/>
      <c r="P179" s="235"/>
      <c r="Q179" s="236"/>
      <c r="R179" s="235"/>
      <c r="S179" s="235"/>
      <c r="T179" s="236"/>
      <c r="U179" s="235"/>
      <c r="V179" s="235"/>
      <c r="W179" s="236"/>
      <c r="X179" s="235"/>
      <c r="Y179" s="235"/>
      <c r="Z179" s="236"/>
      <c r="AA179" s="235"/>
      <c r="AB179" s="235"/>
      <c r="AC179" s="236"/>
      <c r="AD179" s="235"/>
      <c r="AE179" s="235"/>
      <c r="AF179" s="236"/>
      <c r="AG179" s="235"/>
      <c r="AH179" s="235"/>
      <c r="AI179" s="236"/>
      <c r="AJ179" s="235"/>
      <c r="AK179" s="235"/>
      <c r="AL179" s="47"/>
      <c r="AM179" s="47"/>
      <c r="AN179" s="47"/>
      <c r="AO179" s="47"/>
      <c r="AP179" s="47"/>
      <c r="AQ179" s="47"/>
      <c r="AR179" s="47"/>
      <c r="AS179" s="47"/>
      <c r="AT179" s="47"/>
      <c r="AU179" s="47"/>
      <c r="AV179" s="47"/>
      <c r="AW179" s="47"/>
      <c r="AX179" s="47"/>
      <c r="AY179" s="47"/>
      <c r="AZ179" s="47"/>
      <c r="BA179" s="47"/>
      <c r="BB179" s="47"/>
      <c r="BC179" s="47"/>
      <c r="BD179" s="47"/>
      <c r="BE179" s="47"/>
      <c r="BF179" s="47"/>
      <c r="BG179" s="47"/>
    </row>
    <row r="180" ht="15.75" customHeight="1">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c r="BB180" s="47"/>
      <c r="BC180" s="47"/>
    </row>
    <row r="181" ht="38.25" customHeight="1">
      <c r="B181" s="239" t="s">
        <v>215</v>
      </c>
      <c r="C181" s="65"/>
      <c r="D181" s="65"/>
      <c r="E181" s="65"/>
      <c r="F181" s="65"/>
      <c r="G181" s="65"/>
      <c r="H181" s="66"/>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c r="BB181" s="47"/>
      <c r="BC181" s="47"/>
    </row>
    <row r="182" ht="12.75" customHeight="1">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c r="BB182" s="47"/>
      <c r="BC182" s="47"/>
    </row>
    <row r="183" ht="39.0" customHeight="1">
      <c r="B183" s="239" t="s">
        <v>216</v>
      </c>
      <c r="C183" s="65"/>
      <c r="D183" s="65"/>
      <c r="E183" s="66"/>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c r="BB183" s="47"/>
      <c r="BC183" s="47"/>
    </row>
    <row r="184" ht="15.75" customHeight="1">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c r="BB184" s="47"/>
      <c r="BC184" s="47"/>
    </row>
    <row r="185" ht="42.75" customHeight="1">
      <c r="A185" s="161" t="s">
        <v>84</v>
      </c>
      <c r="B185" s="240" t="s">
        <v>217</v>
      </c>
      <c r="C185" s="159"/>
      <c r="D185" s="159"/>
      <c r="E185" s="160"/>
      <c r="F185" s="163" t="s">
        <v>162</v>
      </c>
      <c r="G185" s="3"/>
      <c r="H185" s="163" t="s">
        <v>163</v>
      </c>
      <c r="I185" s="2"/>
      <c r="J185" s="3"/>
      <c r="K185" s="241" t="s">
        <v>218</v>
      </c>
      <c r="L185" s="241" t="s">
        <v>219</v>
      </c>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row>
    <row r="186" ht="42.75" customHeight="1">
      <c r="A186" s="75"/>
      <c r="B186" s="76" t="s">
        <v>97</v>
      </c>
      <c r="C186" s="199"/>
      <c r="D186" s="77"/>
      <c r="E186" s="242" t="s">
        <v>99</v>
      </c>
      <c r="F186" s="172" t="s">
        <v>173</v>
      </c>
      <c r="G186" s="172" t="s">
        <v>174</v>
      </c>
      <c r="H186" s="172" t="s">
        <v>175</v>
      </c>
      <c r="I186" s="172" t="s">
        <v>176</v>
      </c>
      <c r="J186" s="172" t="s">
        <v>177</v>
      </c>
      <c r="K186" s="33"/>
      <c r="L186" s="33"/>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row>
    <row r="187" ht="92.25" customHeight="1">
      <c r="A187" s="243" t="s">
        <v>220</v>
      </c>
      <c r="B187" s="244" t="s">
        <v>221</v>
      </c>
      <c r="C187" s="65"/>
      <c r="D187" s="245"/>
      <c r="E187" s="246" t="s">
        <v>222</v>
      </c>
      <c r="F187" s="247"/>
      <c r="G187" s="247"/>
      <c r="H187" s="248"/>
      <c r="I187" s="248"/>
      <c r="J187" s="248"/>
      <c r="K187" s="96" t="s">
        <v>109</v>
      </c>
      <c r="L187" s="248"/>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c r="BB187" s="47"/>
      <c r="BC187" s="47"/>
    </row>
    <row r="188" ht="25.5" customHeight="1">
      <c r="A188" s="249"/>
      <c r="B188" s="154"/>
      <c r="C188" s="154"/>
      <c r="D188" s="154"/>
      <c r="E188" s="250"/>
      <c r="F188" s="251"/>
      <c r="G188" s="251"/>
      <c r="H188" s="251"/>
      <c r="I188" s="251"/>
      <c r="J188" s="251"/>
      <c r="K188" s="156"/>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c r="BB188" s="47"/>
      <c r="BC188" s="47"/>
    </row>
    <row r="189" ht="42.75" customHeight="1">
      <c r="A189" s="161" t="s">
        <v>84</v>
      </c>
      <c r="B189" s="68" t="s">
        <v>217</v>
      </c>
      <c r="C189" s="69"/>
      <c r="D189" s="69"/>
      <c r="E189" s="74"/>
      <c r="F189" s="163" t="s">
        <v>162</v>
      </c>
      <c r="G189" s="3"/>
      <c r="H189" s="163" t="s">
        <v>163</v>
      </c>
      <c r="I189" s="2"/>
      <c r="J189" s="3"/>
      <c r="K189" s="163" t="s">
        <v>223</v>
      </c>
      <c r="L189" s="2"/>
      <c r="M189" s="2"/>
      <c r="N189" s="2"/>
      <c r="O189" s="3"/>
      <c r="P189" s="241" t="s">
        <v>219</v>
      </c>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row>
    <row r="190" ht="42.75" customHeight="1">
      <c r="A190" s="185"/>
      <c r="B190" s="162" t="s">
        <v>97</v>
      </c>
      <c r="C190" s="2"/>
      <c r="D190" s="3"/>
      <c r="E190" s="252" t="s">
        <v>99</v>
      </c>
      <c r="F190" s="172" t="s">
        <v>173</v>
      </c>
      <c r="G190" s="172" t="s">
        <v>224</v>
      </c>
      <c r="H190" s="172" t="s">
        <v>175</v>
      </c>
      <c r="I190" s="172" t="s">
        <v>176</v>
      </c>
      <c r="J190" s="172" t="s">
        <v>177</v>
      </c>
      <c r="K190" s="172" t="s">
        <v>225</v>
      </c>
      <c r="L190" s="186" t="s">
        <v>226</v>
      </c>
      <c r="M190" s="186" t="s">
        <v>100</v>
      </c>
      <c r="N190" s="186" t="s">
        <v>101</v>
      </c>
      <c r="O190" s="172" t="s">
        <v>227</v>
      </c>
      <c r="P190" s="33"/>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row>
    <row r="191" ht="24.75" customHeight="1">
      <c r="A191" s="253" t="s">
        <v>228</v>
      </c>
      <c r="B191" s="230" t="s">
        <v>229</v>
      </c>
      <c r="C191" s="5"/>
      <c r="D191" s="6"/>
      <c r="E191" s="230" t="s">
        <v>230</v>
      </c>
      <c r="F191" s="254"/>
      <c r="G191" s="254"/>
      <c r="H191" s="255"/>
      <c r="I191" s="255"/>
      <c r="J191" s="255"/>
      <c r="K191" s="175"/>
      <c r="L191" s="175"/>
      <c r="M191" s="175"/>
      <c r="N191" s="175"/>
      <c r="O191" s="175"/>
      <c r="P191" s="256"/>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c r="BB191" s="47"/>
      <c r="BC191" s="47"/>
    </row>
    <row r="192" ht="24.75" customHeight="1">
      <c r="A192" s="253" t="s">
        <v>231</v>
      </c>
      <c r="B192" s="149"/>
      <c r="D192" s="104"/>
      <c r="E192" s="149"/>
      <c r="F192" s="30"/>
      <c r="G192" s="30"/>
      <c r="H192" s="30"/>
      <c r="I192" s="30"/>
      <c r="J192" s="30"/>
      <c r="K192" s="175"/>
      <c r="L192" s="175"/>
      <c r="M192" s="175"/>
      <c r="N192" s="175"/>
      <c r="O192" s="175"/>
      <c r="P192" s="256"/>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c r="BB192" s="47"/>
      <c r="BC192" s="47"/>
    </row>
    <row r="193" ht="24.75" customHeight="1">
      <c r="A193" s="253" t="s">
        <v>232</v>
      </c>
      <c r="B193" s="149"/>
      <c r="D193" s="104"/>
      <c r="E193" s="149"/>
      <c r="F193" s="30"/>
      <c r="G193" s="30"/>
      <c r="H193" s="30"/>
      <c r="I193" s="30"/>
      <c r="J193" s="30"/>
      <c r="K193" s="175"/>
      <c r="L193" s="175"/>
      <c r="M193" s="175"/>
      <c r="N193" s="175"/>
      <c r="O193" s="175"/>
      <c r="P193" s="256"/>
      <c r="Q193" s="47"/>
      <c r="R193" s="47"/>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c r="BB193" s="47"/>
      <c r="BC193" s="47"/>
    </row>
    <row r="194" ht="24.75" customHeight="1">
      <c r="A194" s="253" t="s">
        <v>233</v>
      </c>
      <c r="B194" s="149"/>
      <c r="D194" s="104"/>
      <c r="E194" s="149"/>
      <c r="F194" s="30"/>
      <c r="G194" s="30"/>
      <c r="H194" s="30"/>
      <c r="I194" s="30"/>
      <c r="J194" s="30"/>
      <c r="K194" s="175"/>
      <c r="L194" s="175"/>
      <c r="M194" s="175"/>
      <c r="N194" s="175"/>
      <c r="O194" s="175"/>
      <c r="P194" s="256"/>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c r="BB194" s="47"/>
      <c r="BC194" s="47"/>
    </row>
    <row r="195" ht="24.75" customHeight="1">
      <c r="A195" s="253" t="s">
        <v>234</v>
      </c>
      <c r="B195" s="149"/>
      <c r="D195" s="104"/>
      <c r="E195" s="149"/>
      <c r="F195" s="30"/>
      <c r="G195" s="30"/>
      <c r="H195" s="30"/>
      <c r="I195" s="30"/>
      <c r="J195" s="30"/>
      <c r="K195" s="175"/>
      <c r="L195" s="175"/>
      <c r="M195" s="175"/>
      <c r="N195" s="175"/>
      <c r="O195" s="175"/>
      <c r="P195" s="256"/>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c r="BB195" s="47"/>
      <c r="BC195" s="47"/>
    </row>
    <row r="196" ht="24.75" customHeight="1">
      <c r="A196" s="253" t="s">
        <v>235</v>
      </c>
      <c r="B196" s="149"/>
      <c r="D196" s="104"/>
      <c r="E196" s="149"/>
      <c r="F196" s="30"/>
      <c r="G196" s="30"/>
      <c r="H196" s="30"/>
      <c r="I196" s="30"/>
      <c r="J196" s="30"/>
      <c r="K196" s="175"/>
      <c r="L196" s="175"/>
      <c r="M196" s="175"/>
      <c r="N196" s="175"/>
      <c r="O196" s="175"/>
      <c r="P196" s="256"/>
      <c r="Q196" s="47"/>
      <c r="R196" s="47"/>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c r="BB196" s="47"/>
      <c r="BC196" s="47"/>
    </row>
    <row r="197" ht="24.75" customHeight="1">
      <c r="A197" s="253" t="s">
        <v>236</v>
      </c>
      <c r="B197" s="149"/>
      <c r="D197" s="104"/>
      <c r="E197" s="149"/>
      <c r="F197" s="30"/>
      <c r="G197" s="30"/>
      <c r="H197" s="30"/>
      <c r="I197" s="30"/>
      <c r="J197" s="30"/>
      <c r="K197" s="175"/>
      <c r="L197" s="175"/>
      <c r="M197" s="175"/>
      <c r="N197" s="175"/>
      <c r="O197" s="175"/>
      <c r="P197" s="256"/>
      <c r="Q197" s="47"/>
      <c r="R197" s="47"/>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c r="BB197" s="47"/>
      <c r="BC197" s="47"/>
    </row>
    <row r="198" ht="24.75" customHeight="1">
      <c r="A198" s="253" t="s">
        <v>237</v>
      </c>
      <c r="B198" s="149"/>
      <c r="D198" s="104"/>
      <c r="E198" s="149"/>
      <c r="F198" s="30"/>
      <c r="G198" s="30"/>
      <c r="H198" s="30"/>
      <c r="I198" s="30"/>
      <c r="J198" s="30"/>
      <c r="K198" s="175"/>
      <c r="L198" s="175"/>
      <c r="M198" s="175"/>
      <c r="N198" s="175"/>
      <c r="O198" s="175"/>
      <c r="P198" s="256"/>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c r="BB198" s="47"/>
      <c r="BC198" s="47"/>
    </row>
    <row r="199" ht="24.75" customHeight="1">
      <c r="A199" s="253" t="s">
        <v>238</v>
      </c>
      <c r="B199" s="149"/>
      <c r="D199" s="104"/>
      <c r="E199" s="149"/>
      <c r="F199" s="30"/>
      <c r="G199" s="30"/>
      <c r="H199" s="30"/>
      <c r="I199" s="30"/>
      <c r="J199" s="30"/>
      <c r="K199" s="175"/>
      <c r="L199" s="175"/>
      <c r="M199" s="175"/>
      <c r="N199" s="175"/>
      <c r="O199" s="175"/>
      <c r="P199" s="256"/>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row>
    <row r="200" ht="24.75" customHeight="1">
      <c r="A200" s="253" t="s">
        <v>239</v>
      </c>
      <c r="B200" s="149"/>
      <c r="D200" s="104"/>
      <c r="E200" s="149"/>
      <c r="F200" s="30"/>
      <c r="G200" s="30"/>
      <c r="H200" s="30"/>
      <c r="I200" s="30"/>
      <c r="J200" s="30"/>
      <c r="K200" s="175"/>
      <c r="L200" s="175"/>
      <c r="M200" s="175"/>
      <c r="N200" s="175"/>
      <c r="O200" s="175"/>
      <c r="P200" s="256"/>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c r="BB200" s="47"/>
      <c r="BC200" s="47"/>
    </row>
    <row r="201" ht="24.75" customHeight="1">
      <c r="A201" s="253" t="s">
        <v>240</v>
      </c>
      <c r="B201" s="149"/>
      <c r="D201" s="104"/>
      <c r="E201" s="149"/>
      <c r="F201" s="30"/>
      <c r="G201" s="30"/>
      <c r="H201" s="30"/>
      <c r="I201" s="30"/>
      <c r="J201" s="30"/>
      <c r="K201" s="175"/>
      <c r="L201" s="175"/>
      <c r="M201" s="175"/>
      <c r="N201" s="175"/>
      <c r="O201" s="175"/>
      <c r="P201" s="256"/>
      <c r="Q201" s="47"/>
      <c r="R201" s="47"/>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c r="BB201" s="47"/>
      <c r="BC201" s="47"/>
    </row>
    <row r="202" ht="24.75" customHeight="1">
      <c r="A202" s="253" t="s">
        <v>241</v>
      </c>
      <c r="B202" s="149"/>
      <c r="D202" s="104"/>
      <c r="E202" s="149"/>
      <c r="F202" s="30"/>
      <c r="G202" s="30"/>
      <c r="H202" s="30"/>
      <c r="I202" s="30"/>
      <c r="J202" s="30"/>
      <c r="K202" s="175"/>
      <c r="L202" s="175"/>
      <c r="M202" s="175"/>
      <c r="N202" s="175"/>
      <c r="O202" s="175"/>
      <c r="P202" s="256"/>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c r="BB202" s="47"/>
      <c r="BC202" s="47"/>
    </row>
    <row r="203" ht="24.75" customHeight="1">
      <c r="A203" s="253" t="s">
        <v>242</v>
      </c>
      <c r="B203" s="149"/>
      <c r="D203" s="104"/>
      <c r="E203" s="149"/>
      <c r="F203" s="30"/>
      <c r="G203" s="30"/>
      <c r="H203" s="30"/>
      <c r="I203" s="30"/>
      <c r="J203" s="30"/>
      <c r="K203" s="175"/>
      <c r="L203" s="175"/>
      <c r="M203" s="175"/>
      <c r="N203" s="175"/>
      <c r="O203" s="175"/>
      <c r="P203" s="256"/>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c r="BB203" s="47"/>
      <c r="BC203" s="47"/>
    </row>
    <row r="204" ht="24.75" customHeight="1">
      <c r="A204" s="257" t="s">
        <v>243</v>
      </c>
      <c r="B204" s="150"/>
      <c r="C204" s="143"/>
      <c r="D204" s="144"/>
      <c r="E204" s="150"/>
      <c r="F204" s="33"/>
      <c r="G204" s="33"/>
      <c r="H204" s="33"/>
      <c r="I204" s="33"/>
      <c r="J204" s="33"/>
      <c r="K204" s="175"/>
      <c r="L204" s="175"/>
      <c r="M204" s="175"/>
      <c r="N204" s="175"/>
      <c r="O204" s="175"/>
      <c r="P204" s="256"/>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c r="BB204" s="47"/>
      <c r="BC204" s="47"/>
    </row>
    <row r="205" ht="24.75" customHeight="1">
      <c r="A205" s="156"/>
      <c r="B205" s="154"/>
      <c r="C205" s="154"/>
      <c r="D205" s="154"/>
      <c r="E205" s="154"/>
      <c r="F205" s="258"/>
      <c r="G205" s="258"/>
      <c r="H205" s="258"/>
      <c r="I205" s="258"/>
      <c r="J205" s="258"/>
      <c r="K205" s="259"/>
      <c r="L205" s="259"/>
      <c r="M205" s="259"/>
      <c r="N205" s="259"/>
      <c r="O205" s="259"/>
      <c r="P205" s="260"/>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c r="BB205" s="47"/>
      <c r="BC205" s="47"/>
    </row>
    <row r="206" ht="37.5" customHeight="1">
      <c r="A206" s="161" t="s">
        <v>84</v>
      </c>
      <c r="B206" s="240" t="s">
        <v>217</v>
      </c>
      <c r="C206" s="159"/>
      <c r="D206" s="159"/>
      <c r="E206" s="160"/>
      <c r="F206" s="163" t="s">
        <v>162</v>
      </c>
      <c r="G206" s="3"/>
      <c r="H206" s="163" t="s">
        <v>163</v>
      </c>
      <c r="I206" s="2"/>
      <c r="J206" s="3"/>
      <c r="K206" s="194" t="s">
        <v>244</v>
      </c>
      <c r="L206" s="194" t="s">
        <v>245</v>
      </c>
      <c r="M206" s="241" t="s">
        <v>219</v>
      </c>
      <c r="N206" s="194" t="s">
        <v>244</v>
      </c>
      <c r="O206" s="194" t="s">
        <v>245</v>
      </c>
      <c r="P206" s="241" t="s">
        <v>219</v>
      </c>
      <c r="Q206" s="194" t="s">
        <v>244</v>
      </c>
      <c r="R206" s="194" t="s">
        <v>245</v>
      </c>
      <c r="S206" s="241" t="s">
        <v>219</v>
      </c>
      <c r="T206" s="194" t="s">
        <v>244</v>
      </c>
      <c r="U206" s="194" t="s">
        <v>245</v>
      </c>
      <c r="V206" s="241" t="s">
        <v>219</v>
      </c>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row>
    <row r="207" ht="39.75" customHeight="1">
      <c r="A207" s="75"/>
      <c r="B207" s="76" t="s">
        <v>97</v>
      </c>
      <c r="C207" s="199"/>
      <c r="D207" s="77"/>
      <c r="E207" s="78" t="s">
        <v>99</v>
      </c>
      <c r="F207" s="172" t="s">
        <v>173</v>
      </c>
      <c r="G207" s="172" t="s">
        <v>224</v>
      </c>
      <c r="H207" s="172" t="s">
        <v>175</v>
      </c>
      <c r="I207" s="172" t="s">
        <v>176</v>
      </c>
      <c r="J207" s="172" t="s">
        <v>177</v>
      </c>
      <c r="K207" s="33"/>
      <c r="L207" s="33"/>
      <c r="M207" s="33"/>
      <c r="N207" s="33"/>
      <c r="O207" s="33"/>
      <c r="P207" s="33"/>
      <c r="Q207" s="33"/>
      <c r="R207" s="33"/>
      <c r="S207" s="33"/>
      <c r="T207" s="33"/>
      <c r="U207" s="33"/>
      <c r="V207" s="33"/>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row>
    <row r="208" ht="135.0" customHeight="1">
      <c r="A208" s="262" t="s">
        <v>246</v>
      </c>
      <c r="B208" s="146" t="s">
        <v>247</v>
      </c>
      <c r="C208" s="137"/>
      <c r="D208" s="138"/>
      <c r="E208" s="147" t="s">
        <v>248</v>
      </c>
      <c r="F208" s="247"/>
      <c r="G208" s="247"/>
      <c r="H208" s="248"/>
      <c r="I208" s="248"/>
      <c r="J208" s="248"/>
      <c r="K208" s="263"/>
      <c r="L208" s="263"/>
      <c r="M208" s="264"/>
      <c r="N208" s="263"/>
      <c r="O208" s="263"/>
      <c r="P208" s="264"/>
      <c r="Q208" s="263"/>
      <c r="R208" s="263"/>
      <c r="S208" s="264"/>
      <c r="T208" s="263"/>
      <c r="U208" s="263"/>
      <c r="V208" s="264"/>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c r="BB208" s="47"/>
      <c r="BC208" s="47"/>
    </row>
    <row r="209" ht="105.75" customHeight="1">
      <c r="A209" s="96" t="s">
        <v>249</v>
      </c>
      <c r="B209" s="149"/>
      <c r="D209" s="104"/>
      <c r="E209" s="98" t="s">
        <v>250</v>
      </c>
      <c r="F209" s="265"/>
      <c r="G209" s="265"/>
      <c r="H209" s="248"/>
      <c r="I209" s="248"/>
      <c r="J209" s="248"/>
      <c r="K209" s="263"/>
      <c r="L209" s="263"/>
      <c r="M209" s="264"/>
      <c r="N209" s="263"/>
      <c r="O209" s="263"/>
      <c r="P209" s="264"/>
      <c r="Q209" s="263"/>
      <c r="R209" s="263"/>
      <c r="S209" s="264"/>
      <c r="T209" s="263"/>
      <c r="U209" s="263"/>
      <c r="V209" s="264"/>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c r="BB209" s="47"/>
      <c r="BC209" s="47"/>
    </row>
    <row r="210" ht="102.75" customHeight="1">
      <c r="A210" s="257" t="s">
        <v>251</v>
      </c>
      <c r="B210" s="150"/>
      <c r="C210" s="143"/>
      <c r="D210" s="144"/>
      <c r="E210" s="121" t="s">
        <v>252</v>
      </c>
      <c r="F210" s="265"/>
      <c r="G210" s="265"/>
      <c r="H210" s="248"/>
      <c r="I210" s="248"/>
      <c r="J210" s="248"/>
      <c r="K210" s="263"/>
      <c r="L210" s="263"/>
      <c r="M210" s="264"/>
      <c r="N210" s="263"/>
      <c r="O210" s="263"/>
      <c r="P210" s="264"/>
      <c r="Q210" s="263"/>
      <c r="R210" s="263"/>
      <c r="S210" s="264"/>
      <c r="T210" s="263"/>
      <c r="U210" s="263"/>
      <c r="V210" s="264"/>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c r="BB210" s="47"/>
      <c r="BC210" s="47"/>
    </row>
    <row r="211" ht="23.25" customHeight="1">
      <c r="A211" s="156"/>
      <c r="B211" s="154"/>
      <c r="C211" s="154"/>
      <c r="D211" s="154"/>
      <c r="E211" s="154"/>
      <c r="F211" s="156"/>
      <c r="G211" s="156"/>
      <c r="H211" s="266"/>
      <c r="I211" s="266"/>
      <c r="J211" s="266"/>
      <c r="K211" s="182"/>
      <c r="L211" s="182"/>
      <c r="M211" s="267"/>
      <c r="N211" s="182"/>
      <c r="O211" s="182"/>
      <c r="P211" s="267"/>
      <c r="Q211" s="182"/>
      <c r="R211" s="182"/>
      <c r="S211" s="267"/>
      <c r="T211" s="182"/>
      <c r="U211" s="182"/>
      <c r="V211" s="26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c r="BB211" s="47"/>
      <c r="BC211" s="47"/>
      <c r="BD211" s="47"/>
      <c r="BE211" s="47"/>
      <c r="BF211" s="47"/>
      <c r="BG211" s="47"/>
    </row>
    <row r="212" ht="24.75" customHeight="1">
      <c r="A212" s="156"/>
      <c r="B212" s="239" t="s">
        <v>253</v>
      </c>
      <c r="C212" s="65"/>
      <c r="D212" s="66"/>
      <c r="E212" s="154"/>
      <c r="F212" s="251"/>
      <c r="G212" s="251"/>
      <c r="H212" s="251"/>
      <c r="I212" s="251"/>
      <c r="J212" s="251"/>
      <c r="K212" s="47"/>
      <c r="L212" s="47"/>
      <c r="M212" s="47"/>
      <c r="N212" s="47"/>
      <c r="O212" s="47"/>
      <c r="P212" s="268"/>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c r="BB212" s="47"/>
      <c r="BC212" s="47"/>
    </row>
    <row r="213" ht="21.0" customHeight="1">
      <c r="E213" s="222"/>
      <c r="H213" s="222"/>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c r="BB213" s="47"/>
      <c r="BC213" s="47"/>
    </row>
    <row r="214" ht="18.0" customHeight="1">
      <c r="A214" s="161" t="s">
        <v>84</v>
      </c>
      <c r="B214" s="223" t="s">
        <v>85</v>
      </c>
      <c r="C214" s="137"/>
      <c r="D214" s="137"/>
      <c r="E214" s="138"/>
      <c r="F214" s="269" t="s">
        <v>254</v>
      </c>
      <c r="G214" s="269" t="s">
        <v>255</v>
      </c>
      <c r="H214" s="270"/>
      <c r="I214" s="165"/>
      <c r="J214" s="165"/>
      <c r="K214" s="165"/>
      <c r="L214" s="165"/>
      <c r="M214" s="165"/>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row>
    <row r="215" ht="15.75" customHeight="1">
      <c r="A215" s="225"/>
      <c r="B215" s="7"/>
      <c r="C215" s="8"/>
      <c r="D215" s="8"/>
      <c r="E215" s="9"/>
      <c r="F215" s="30"/>
      <c r="G215" s="30"/>
      <c r="H215" s="165"/>
      <c r="I215" s="165"/>
      <c r="J215" s="165"/>
      <c r="K215" s="165"/>
      <c r="L215" s="165"/>
      <c r="M215" s="165"/>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row>
    <row r="216" ht="31.5" customHeight="1">
      <c r="A216" s="166"/>
      <c r="B216" s="167" t="s">
        <v>97</v>
      </c>
      <c r="C216" s="168"/>
      <c r="D216" s="169"/>
      <c r="E216" s="170" t="s">
        <v>256</v>
      </c>
      <c r="F216" s="135"/>
      <c r="G216" s="135"/>
      <c r="H216" s="165"/>
      <c r="I216" s="165"/>
      <c r="J216" s="165"/>
      <c r="K216" s="165"/>
      <c r="L216" s="165"/>
      <c r="M216" s="165"/>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row>
    <row r="217" ht="23.25" customHeight="1">
      <c r="A217" s="99">
        <v>21.1</v>
      </c>
      <c r="B217" s="153" t="s">
        <v>257</v>
      </c>
      <c r="D217" s="104"/>
      <c r="E217" s="271"/>
      <c r="F217" s="272"/>
      <c r="G217" s="115"/>
      <c r="H217" s="273"/>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c r="BB217" s="47"/>
      <c r="BC217" s="47"/>
    </row>
    <row r="218" ht="23.25" customHeight="1">
      <c r="A218" s="95">
        <v>21.2</v>
      </c>
      <c r="B218" s="149"/>
      <c r="D218" s="104"/>
      <c r="E218" s="175"/>
      <c r="F218" s="274"/>
      <c r="G218" s="93"/>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c r="BB218" s="47"/>
      <c r="BC218" s="47"/>
    </row>
    <row r="219" ht="23.25" customHeight="1">
      <c r="A219" s="99">
        <v>21.3</v>
      </c>
      <c r="B219" s="149"/>
      <c r="D219" s="104"/>
      <c r="E219" s="175"/>
      <c r="F219" s="274"/>
      <c r="G219" s="93"/>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c r="BB219" s="47"/>
      <c r="BC219" s="47"/>
    </row>
    <row r="220" ht="23.25" customHeight="1">
      <c r="A220" s="95">
        <v>21.4</v>
      </c>
      <c r="B220" s="149"/>
      <c r="D220" s="104"/>
      <c r="E220" s="175"/>
      <c r="F220" s="274"/>
      <c r="G220" s="93"/>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c r="BB220" s="47"/>
      <c r="BC220" s="47"/>
    </row>
    <row r="221" ht="23.25" customHeight="1">
      <c r="A221" s="99">
        <v>21.5</v>
      </c>
      <c r="B221" s="149"/>
      <c r="D221" s="104"/>
      <c r="E221" s="175"/>
      <c r="F221" s="274"/>
      <c r="G221" s="93"/>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c r="BB221" s="47"/>
      <c r="BC221" s="47"/>
    </row>
    <row r="222" ht="23.25" customHeight="1">
      <c r="A222" s="95">
        <v>21.6</v>
      </c>
      <c r="B222" s="149"/>
      <c r="D222" s="104"/>
      <c r="E222" s="175"/>
      <c r="F222" s="274"/>
      <c r="G222" s="93"/>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c r="BB222" s="47"/>
      <c r="BC222" s="47"/>
    </row>
    <row r="223" ht="23.25" customHeight="1">
      <c r="A223" s="119">
        <v>21.7</v>
      </c>
      <c r="B223" s="7"/>
      <c r="C223" s="8"/>
      <c r="D223" s="9"/>
      <c r="E223" s="275"/>
      <c r="F223" s="276"/>
      <c r="G223" s="12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c r="BB223" s="47"/>
      <c r="BC223" s="47"/>
    </row>
    <row r="224" ht="23.25" customHeight="1">
      <c r="A224" s="277"/>
      <c r="B224" s="278"/>
      <c r="C224" s="2"/>
      <c r="D224" s="3"/>
      <c r="E224" s="275"/>
      <c r="F224" s="276"/>
      <c r="G224" s="12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c r="BB224" s="47"/>
      <c r="BC224" s="47"/>
    </row>
    <row r="225" ht="21.0" customHeight="1">
      <c r="A225" s="279"/>
      <c r="B225" s="280"/>
      <c r="C225" s="2"/>
      <c r="D225" s="3"/>
      <c r="E225" s="279"/>
      <c r="F225" s="279"/>
      <c r="G225" s="281"/>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c r="BB225" s="47"/>
      <c r="BC225" s="47"/>
    </row>
    <row r="226" ht="18.75" customHeight="1">
      <c r="A226" s="279"/>
      <c r="B226" s="280"/>
      <c r="C226" s="2"/>
      <c r="D226" s="3"/>
      <c r="E226" s="279"/>
      <c r="F226" s="279"/>
      <c r="G226" s="281"/>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row>
    <row r="227" ht="15.75" customHeight="1">
      <c r="A227" s="47"/>
      <c r="B227" s="222"/>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c r="BB227" s="47"/>
      <c r="BC227" s="47"/>
    </row>
    <row r="228" ht="32.25" customHeight="1">
      <c r="B228" s="239" t="s">
        <v>258</v>
      </c>
      <c r="C228" s="65"/>
      <c r="D228" s="66"/>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c r="BB228" s="47"/>
      <c r="BC228" s="47"/>
    </row>
    <row r="229" ht="21.75" customHeight="1">
      <c r="L229" s="158" t="s">
        <v>161</v>
      </c>
      <c r="M229" s="159"/>
      <c r="N229" s="159"/>
      <c r="O229" s="159"/>
      <c r="P229" s="159"/>
      <c r="Q229" s="159"/>
      <c r="R229" s="159"/>
      <c r="S229" s="160"/>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c r="BB229" s="47"/>
      <c r="BC229" s="47"/>
      <c r="BD229" s="47"/>
      <c r="BE229" s="47"/>
      <c r="BF229" s="47"/>
      <c r="BG229" s="47"/>
    </row>
    <row r="230" ht="51.75" customHeight="1">
      <c r="A230" s="161" t="s">
        <v>84</v>
      </c>
      <c r="B230" s="68" t="s">
        <v>85</v>
      </c>
      <c r="C230" s="69"/>
      <c r="D230" s="69"/>
      <c r="E230" s="124"/>
      <c r="F230" s="162" t="s">
        <v>162</v>
      </c>
      <c r="G230" s="3"/>
      <c r="H230" s="163" t="s">
        <v>163</v>
      </c>
      <c r="I230" s="2"/>
      <c r="J230" s="3"/>
      <c r="K230" s="164" t="s">
        <v>164</v>
      </c>
      <c r="L230" s="164" t="s">
        <v>165</v>
      </c>
      <c r="M230" s="164" t="s">
        <v>166</v>
      </c>
      <c r="N230" s="164" t="s">
        <v>167</v>
      </c>
      <c r="O230" s="164" t="s">
        <v>168</v>
      </c>
      <c r="P230" s="164" t="s">
        <v>169</v>
      </c>
      <c r="Q230" s="164" t="s">
        <v>170</v>
      </c>
      <c r="R230" s="164" t="s">
        <v>171</v>
      </c>
      <c r="S230" s="164" t="s">
        <v>172</v>
      </c>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row>
    <row r="231" ht="83.25" customHeight="1">
      <c r="A231" s="166"/>
      <c r="B231" s="167" t="s">
        <v>97</v>
      </c>
      <c r="C231" s="168"/>
      <c r="D231" s="169"/>
      <c r="E231" s="170" t="s">
        <v>99</v>
      </c>
      <c r="F231" s="171" t="s">
        <v>173</v>
      </c>
      <c r="G231" s="172" t="s">
        <v>174</v>
      </c>
      <c r="H231" s="172" t="s">
        <v>175</v>
      </c>
      <c r="I231" s="172" t="s">
        <v>176</v>
      </c>
      <c r="J231" s="172" t="s">
        <v>177</v>
      </c>
      <c r="K231" s="33"/>
      <c r="L231" s="33"/>
      <c r="M231" s="33"/>
      <c r="N231" s="33"/>
      <c r="O231" s="33"/>
      <c r="P231" s="33"/>
      <c r="Q231" s="33"/>
      <c r="R231" s="33"/>
      <c r="S231" s="33"/>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row>
    <row r="232" ht="90.0" customHeight="1">
      <c r="A232" s="282" t="s">
        <v>259</v>
      </c>
      <c r="B232" s="148" t="s">
        <v>260</v>
      </c>
      <c r="C232" s="137"/>
      <c r="D232" s="138"/>
      <c r="E232" s="174" t="s">
        <v>261</v>
      </c>
      <c r="F232" s="175"/>
      <c r="G232" s="175"/>
      <c r="H232" s="176"/>
      <c r="I232" s="176"/>
      <c r="J232" s="176"/>
      <c r="K232" s="176"/>
      <c r="L232" s="176"/>
      <c r="M232" s="176"/>
      <c r="N232" s="177" t="s">
        <v>180</v>
      </c>
      <c r="O232" s="2"/>
      <c r="P232" s="2"/>
      <c r="Q232" s="2"/>
      <c r="R232" s="2"/>
      <c r="S232" s="3"/>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c r="BB232" s="47"/>
      <c r="BC232" s="47"/>
      <c r="BD232" s="47"/>
      <c r="BE232" s="47"/>
      <c r="BF232" s="47"/>
      <c r="BG232" s="47"/>
    </row>
    <row r="233" ht="88.5" customHeight="1">
      <c r="A233" s="283" t="s">
        <v>262</v>
      </c>
      <c r="B233" s="150"/>
      <c r="C233" s="143"/>
      <c r="D233" s="144"/>
      <c r="E233" s="284" t="s">
        <v>263</v>
      </c>
      <c r="F233" s="175"/>
      <c r="G233" s="175"/>
      <c r="H233" s="176"/>
      <c r="I233" s="176"/>
      <c r="J233" s="176"/>
      <c r="K233" s="176"/>
      <c r="L233" s="180" t="s">
        <v>180</v>
      </c>
      <c r="M233" s="3"/>
      <c r="N233" s="181"/>
      <c r="O233" s="181"/>
      <c r="P233" s="181"/>
      <c r="Q233" s="181"/>
      <c r="R233" s="181"/>
      <c r="S233" s="181"/>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c r="BB233" s="47"/>
      <c r="BC233" s="47"/>
      <c r="BD233" s="47"/>
      <c r="BE233" s="47"/>
      <c r="BF233" s="47"/>
      <c r="BG233" s="47"/>
    </row>
    <row r="234" ht="15.75" customHeight="1">
      <c r="A234" s="182"/>
      <c r="B234" s="183"/>
      <c r="C234" s="183"/>
      <c r="D234" s="183"/>
      <c r="E234" s="184"/>
      <c r="F234" s="47"/>
      <c r="G234" s="47"/>
      <c r="H234" s="47"/>
      <c r="I234" s="47"/>
      <c r="J234" s="47"/>
      <c r="K234" s="47"/>
      <c r="L234" s="47"/>
      <c r="M234" s="47"/>
      <c r="N234" s="47"/>
      <c r="O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c r="BB234" s="47"/>
      <c r="BC234" s="47"/>
      <c r="BD234" s="47"/>
      <c r="BE234" s="47"/>
      <c r="BF234" s="47"/>
      <c r="BG234" s="47"/>
    </row>
    <row r="235" ht="37.5" customHeight="1">
      <c r="A235" s="161" t="s">
        <v>84</v>
      </c>
      <c r="B235" s="68" t="s">
        <v>85</v>
      </c>
      <c r="C235" s="69"/>
      <c r="D235" s="69"/>
      <c r="E235" s="124"/>
      <c r="F235" s="68" t="s">
        <v>161</v>
      </c>
      <c r="G235" s="124"/>
      <c r="H235" s="165"/>
      <c r="I235" s="165"/>
      <c r="J235" s="165"/>
      <c r="K235" s="165"/>
      <c r="L235" s="165"/>
      <c r="M235" s="165"/>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row>
    <row r="236" ht="37.5" customHeight="1">
      <c r="A236" s="185"/>
      <c r="B236" s="162" t="s">
        <v>97</v>
      </c>
      <c r="C236" s="2"/>
      <c r="D236" s="3"/>
      <c r="E236" s="186" t="s">
        <v>99</v>
      </c>
      <c r="F236" s="172" t="s">
        <v>102</v>
      </c>
      <c r="G236" s="172" t="s">
        <v>182</v>
      </c>
      <c r="H236" s="165"/>
      <c r="I236" s="165"/>
      <c r="J236" s="165"/>
      <c r="K236" s="165"/>
      <c r="L236" s="165"/>
      <c r="M236" s="165"/>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row>
    <row r="237" ht="45.0" customHeight="1">
      <c r="A237" s="285" t="s">
        <v>264</v>
      </c>
      <c r="B237" s="286" t="s">
        <v>265</v>
      </c>
      <c r="C237" s="5"/>
      <c r="D237" s="6"/>
      <c r="E237" s="287" t="s">
        <v>184</v>
      </c>
      <c r="F237" s="96" t="s">
        <v>185</v>
      </c>
      <c r="G237" s="288"/>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row>
    <row r="238" ht="45.0" customHeight="1">
      <c r="A238" s="283" t="s">
        <v>266</v>
      </c>
      <c r="B238" s="150"/>
      <c r="C238" s="143"/>
      <c r="D238" s="144"/>
      <c r="E238" s="289" t="s">
        <v>186</v>
      </c>
      <c r="F238" s="122" t="s">
        <v>187</v>
      </c>
      <c r="G238" s="290"/>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c r="BB238" s="47"/>
      <c r="BC238" s="47"/>
    </row>
    <row r="239" ht="15.0" customHeight="1">
      <c r="A239" s="182"/>
      <c r="B239" s="183"/>
      <c r="C239" s="183"/>
      <c r="D239" s="183"/>
      <c r="E239" s="184"/>
      <c r="F239" s="47"/>
      <c r="G239" s="47"/>
      <c r="H239" s="47"/>
      <c r="I239" s="193"/>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c r="BB239" s="47"/>
      <c r="BC239" s="47"/>
    </row>
    <row r="240" ht="39.75" customHeight="1">
      <c r="A240" s="194" t="s">
        <v>84</v>
      </c>
      <c r="B240" s="162" t="s">
        <v>85</v>
      </c>
      <c r="C240" s="2"/>
      <c r="D240" s="2"/>
      <c r="E240" s="3"/>
      <c r="F240" s="162" t="s">
        <v>161</v>
      </c>
      <c r="G240" s="3"/>
      <c r="H240" s="165"/>
      <c r="I240" s="195"/>
      <c r="J240" s="196"/>
      <c r="K240" s="197"/>
      <c r="L240" s="165"/>
      <c r="M240" s="165"/>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row>
    <row r="241" ht="39.75" customHeight="1">
      <c r="A241" s="198"/>
      <c r="B241" s="76" t="s">
        <v>97</v>
      </c>
      <c r="C241" s="199"/>
      <c r="D241" s="77"/>
      <c r="E241" s="78" t="s">
        <v>99</v>
      </c>
      <c r="F241" s="200" t="s">
        <v>102</v>
      </c>
      <c r="G241" s="200" t="s">
        <v>182</v>
      </c>
      <c r="H241" s="165"/>
      <c r="I241" s="165"/>
      <c r="J241" s="165"/>
      <c r="K241" s="165"/>
      <c r="L241" s="165"/>
      <c r="M241" s="165"/>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row>
    <row r="242" ht="61.5" customHeight="1">
      <c r="A242" s="291" t="s">
        <v>267</v>
      </c>
      <c r="B242" s="292" t="s">
        <v>268</v>
      </c>
      <c r="C242" s="137"/>
      <c r="D242" s="138"/>
      <c r="E242" s="293" t="s">
        <v>189</v>
      </c>
      <c r="F242" s="91" t="s">
        <v>185</v>
      </c>
      <c r="G242" s="294"/>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c r="BB242" s="47"/>
      <c r="BC242" s="47"/>
    </row>
    <row r="243" ht="42.75" customHeight="1">
      <c r="A243" s="283" t="s">
        <v>269</v>
      </c>
      <c r="B243" s="150"/>
      <c r="C243" s="143"/>
      <c r="D243" s="144"/>
      <c r="E243" s="284" t="s">
        <v>190</v>
      </c>
      <c r="F243" s="122" t="s">
        <v>187</v>
      </c>
      <c r="G243" s="295"/>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c r="BB243" s="47"/>
      <c r="BC243" s="47"/>
    </row>
    <row r="244" ht="13.5" customHeight="1">
      <c r="A244" s="182"/>
      <c r="B244" s="183"/>
      <c r="C244" s="183"/>
      <c r="D244" s="183"/>
      <c r="E244" s="184"/>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c r="BB244" s="47"/>
      <c r="BC244" s="47"/>
    </row>
    <row r="245" ht="51.75" customHeight="1">
      <c r="A245" s="182"/>
      <c r="B245" s="156"/>
      <c r="H245" s="162" t="s">
        <v>161</v>
      </c>
      <c r="I245" s="3"/>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c r="BB245" s="47"/>
      <c r="BC245" s="47"/>
    </row>
    <row r="246" ht="51.75" customHeight="1">
      <c r="A246" s="206" t="s">
        <v>84</v>
      </c>
      <c r="B246" s="68" t="s">
        <v>85</v>
      </c>
      <c r="C246" s="69"/>
      <c r="D246" s="69"/>
      <c r="E246" s="124"/>
      <c r="F246" s="207" t="s">
        <v>191</v>
      </c>
      <c r="G246" s="6"/>
      <c r="H246" s="194" t="s">
        <v>102</v>
      </c>
      <c r="I246" s="194" t="s">
        <v>182</v>
      </c>
      <c r="J246" s="165"/>
      <c r="K246" s="165"/>
      <c r="L246" s="165"/>
      <c r="M246" s="165"/>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row>
    <row r="247" ht="51.75" customHeight="1">
      <c r="A247" s="33"/>
      <c r="B247" s="162" t="s">
        <v>97</v>
      </c>
      <c r="C247" s="2"/>
      <c r="D247" s="3"/>
      <c r="E247" s="78" t="s">
        <v>99</v>
      </c>
      <c r="F247" s="7"/>
      <c r="G247" s="9"/>
      <c r="H247" s="33"/>
      <c r="I247" s="33"/>
      <c r="J247" s="165"/>
      <c r="K247" s="165"/>
      <c r="L247" s="165"/>
      <c r="M247" s="165"/>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row>
    <row r="248" ht="42.0" customHeight="1">
      <c r="A248" s="296" t="s">
        <v>270</v>
      </c>
      <c r="B248" s="286" t="s">
        <v>271</v>
      </c>
      <c r="C248" s="5"/>
      <c r="D248" s="6"/>
      <c r="E248" s="297" t="s">
        <v>193</v>
      </c>
      <c r="F248" s="211"/>
      <c r="G248" s="3"/>
      <c r="H248" s="96" t="s">
        <v>109</v>
      </c>
      <c r="I248" s="212"/>
      <c r="J248" s="47"/>
      <c r="K248" s="213"/>
      <c r="L248" s="213"/>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c r="BB248" s="47"/>
      <c r="BC248" s="47"/>
    </row>
    <row r="249" ht="42.0" customHeight="1">
      <c r="A249" s="296" t="s">
        <v>272</v>
      </c>
      <c r="B249" s="149"/>
      <c r="D249" s="104"/>
      <c r="E249" s="298" t="s">
        <v>194</v>
      </c>
      <c r="F249" s="211"/>
      <c r="G249" s="3"/>
      <c r="H249" s="96" t="s">
        <v>109</v>
      </c>
      <c r="I249" s="212"/>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c r="BB249" s="47"/>
      <c r="BC249" s="47"/>
    </row>
    <row r="250" ht="42.0" customHeight="1">
      <c r="A250" s="299" t="s">
        <v>273</v>
      </c>
      <c r="B250" s="149"/>
      <c r="D250" s="104"/>
      <c r="E250" s="298" t="s">
        <v>195</v>
      </c>
      <c r="F250" s="211"/>
      <c r="G250" s="3"/>
      <c r="H250" s="96" t="s">
        <v>109</v>
      </c>
      <c r="I250" s="212"/>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c r="BB250" s="47"/>
      <c r="BC250" s="47"/>
    </row>
    <row r="251" ht="42.0" customHeight="1">
      <c r="A251" s="299" t="s">
        <v>274</v>
      </c>
      <c r="B251" s="7"/>
      <c r="C251" s="8"/>
      <c r="D251" s="9"/>
      <c r="E251" s="298" t="s">
        <v>196</v>
      </c>
      <c r="F251" s="211"/>
      <c r="G251" s="3"/>
      <c r="H251" s="96" t="s">
        <v>109</v>
      </c>
      <c r="I251" s="212"/>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c r="BB251" s="47"/>
      <c r="BC251" s="47"/>
    </row>
    <row r="252" ht="20.25" customHeight="1">
      <c r="A252" s="47"/>
      <c r="B252" s="182"/>
      <c r="C252" s="182"/>
      <c r="D252" s="182"/>
      <c r="E252" s="217"/>
      <c r="F252" s="47"/>
      <c r="G252" s="218"/>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c r="BB252" s="47"/>
      <c r="BC252" s="47"/>
    </row>
    <row r="253" ht="44.25" customHeight="1">
      <c r="A253" s="194" t="s">
        <v>84</v>
      </c>
      <c r="B253" s="162" t="s">
        <v>85</v>
      </c>
      <c r="C253" s="2"/>
      <c r="D253" s="2"/>
      <c r="E253" s="3"/>
      <c r="F253" s="162" t="s">
        <v>161</v>
      </c>
      <c r="G253" s="3"/>
      <c r="H253" s="165"/>
      <c r="I253" s="165"/>
      <c r="J253" s="165"/>
      <c r="K253" s="165"/>
      <c r="L253" s="165"/>
      <c r="M253" s="165"/>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row>
    <row r="254" ht="44.25" customHeight="1">
      <c r="A254" s="33"/>
      <c r="B254" s="162" t="s">
        <v>97</v>
      </c>
      <c r="C254" s="2"/>
      <c r="D254" s="3"/>
      <c r="E254" s="186" t="s">
        <v>99</v>
      </c>
      <c r="F254" s="172" t="s">
        <v>102</v>
      </c>
      <c r="G254" s="172" t="s">
        <v>182</v>
      </c>
      <c r="H254" s="165"/>
      <c r="I254" s="165"/>
      <c r="J254" s="165"/>
      <c r="K254" s="165"/>
      <c r="L254" s="165"/>
      <c r="M254" s="165"/>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row>
    <row r="255" ht="26.25" customHeight="1">
      <c r="A255" s="296" t="s">
        <v>275</v>
      </c>
      <c r="B255" s="286" t="s">
        <v>276</v>
      </c>
      <c r="C255" s="5"/>
      <c r="D255" s="6"/>
      <c r="E255" s="300" t="s">
        <v>198</v>
      </c>
      <c r="F255" s="96" t="s">
        <v>199</v>
      </c>
      <c r="G255" s="212"/>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c r="BB255" s="47"/>
      <c r="BC255" s="47"/>
    </row>
    <row r="256" ht="42.75" customHeight="1">
      <c r="A256" s="296" t="s">
        <v>277</v>
      </c>
      <c r="B256" s="149"/>
      <c r="D256" s="104"/>
      <c r="E256" s="301" t="s">
        <v>200</v>
      </c>
      <c r="F256" s="96" t="s">
        <v>201</v>
      </c>
      <c r="G256" s="212"/>
      <c r="H256" s="222"/>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c r="BB256" s="47"/>
      <c r="BC256" s="47"/>
    </row>
    <row r="257" ht="26.25" customHeight="1">
      <c r="A257" s="296" t="s">
        <v>278</v>
      </c>
      <c r="B257" s="7"/>
      <c r="C257" s="8"/>
      <c r="D257" s="9"/>
      <c r="E257" s="300" t="s">
        <v>202</v>
      </c>
      <c r="F257" s="96" t="s">
        <v>203</v>
      </c>
      <c r="G257" s="212"/>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c r="BB257" s="47"/>
      <c r="BC257" s="47"/>
    </row>
    <row r="258" ht="15.75" customHeight="1">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c r="BB258" s="47"/>
      <c r="BC258" s="47"/>
    </row>
    <row r="259" ht="14.25" customHeight="1">
      <c r="A259" s="161" t="s">
        <v>84</v>
      </c>
      <c r="B259" s="223" t="s">
        <v>85</v>
      </c>
      <c r="C259" s="137"/>
      <c r="D259" s="137"/>
      <c r="E259" s="224"/>
      <c r="F259" s="68" t="s">
        <v>161</v>
      </c>
      <c r="G259" s="124"/>
      <c r="H259" s="68" t="s">
        <v>83</v>
      </c>
      <c r="I259" s="69"/>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124"/>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row>
    <row r="260" ht="29.25" customHeight="1">
      <c r="A260" s="225"/>
      <c r="B260" s="7"/>
      <c r="C260" s="8"/>
      <c r="D260" s="8"/>
      <c r="E260" s="226"/>
      <c r="F260" s="194" t="s">
        <v>102</v>
      </c>
      <c r="G260" s="194" t="s">
        <v>182</v>
      </c>
      <c r="H260" s="227" t="s">
        <v>87</v>
      </c>
      <c r="I260" s="2"/>
      <c r="J260" s="3"/>
      <c r="K260" s="227" t="s">
        <v>88</v>
      </c>
      <c r="L260" s="2"/>
      <c r="M260" s="3"/>
      <c r="N260" s="227" t="s">
        <v>89</v>
      </c>
      <c r="O260" s="2"/>
      <c r="P260" s="3"/>
      <c r="Q260" s="227" t="s">
        <v>90</v>
      </c>
      <c r="R260" s="2"/>
      <c r="S260" s="3"/>
      <c r="T260" s="227" t="s">
        <v>279</v>
      </c>
      <c r="U260" s="2"/>
      <c r="V260" s="3"/>
      <c r="W260" s="227" t="s">
        <v>92</v>
      </c>
      <c r="X260" s="2"/>
      <c r="Y260" s="3"/>
      <c r="Z260" s="227" t="s">
        <v>93</v>
      </c>
      <c r="AA260" s="2"/>
      <c r="AB260" s="3"/>
      <c r="AC260" s="227" t="s">
        <v>94</v>
      </c>
      <c r="AD260" s="2"/>
      <c r="AE260" s="3"/>
      <c r="AF260" s="227" t="s">
        <v>95</v>
      </c>
      <c r="AG260" s="2"/>
      <c r="AH260" s="3"/>
      <c r="AI260" s="227" t="s">
        <v>96</v>
      </c>
      <c r="AJ260" s="2"/>
      <c r="AK260" s="3"/>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row>
    <row r="261" ht="60.0" customHeight="1">
      <c r="A261" s="185"/>
      <c r="B261" s="162" t="s">
        <v>97</v>
      </c>
      <c r="C261" s="2"/>
      <c r="D261" s="3"/>
      <c r="E261" s="228" t="s">
        <v>99</v>
      </c>
      <c r="F261" s="33"/>
      <c r="G261" s="33"/>
      <c r="H261" s="229" t="s">
        <v>20</v>
      </c>
      <c r="I261" s="85" t="s">
        <v>22</v>
      </c>
      <c r="J261" s="85" t="s">
        <v>24</v>
      </c>
      <c r="K261" s="229" t="s">
        <v>20</v>
      </c>
      <c r="L261" s="85" t="s">
        <v>22</v>
      </c>
      <c r="M261" s="85" t="s">
        <v>24</v>
      </c>
      <c r="N261" s="229" t="s">
        <v>20</v>
      </c>
      <c r="O261" s="85" t="s">
        <v>22</v>
      </c>
      <c r="P261" s="85" t="s">
        <v>24</v>
      </c>
      <c r="Q261" s="229" t="s">
        <v>20</v>
      </c>
      <c r="R261" s="85" t="s">
        <v>22</v>
      </c>
      <c r="S261" s="85" t="s">
        <v>24</v>
      </c>
      <c r="T261" s="229" t="s">
        <v>20</v>
      </c>
      <c r="U261" s="85" t="s">
        <v>22</v>
      </c>
      <c r="V261" s="85" t="s">
        <v>24</v>
      </c>
      <c r="W261" s="229" t="s">
        <v>20</v>
      </c>
      <c r="X261" s="85" t="s">
        <v>22</v>
      </c>
      <c r="Y261" s="85" t="s">
        <v>24</v>
      </c>
      <c r="Z261" s="229" t="s">
        <v>20</v>
      </c>
      <c r="AA261" s="85" t="s">
        <v>22</v>
      </c>
      <c r="AB261" s="85" t="s">
        <v>24</v>
      </c>
      <c r="AC261" s="229" t="s">
        <v>20</v>
      </c>
      <c r="AD261" s="85" t="s">
        <v>22</v>
      </c>
      <c r="AE261" s="85" t="s">
        <v>24</v>
      </c>
      <c r="AF261" s="229" t="s">
        <v>20</v>
      </c>
      <c r="AG261" s="85" t="s">
        <v>22</v>
      </c>
      <c r="AH261" s="85" t="s">
        <v>24</v>
      </c>
      <c r="AI261" s="229" t="s">
        <v>20</v>
      </c>
      <c r="AJ261" s="85" t="s">
        <v>22</v>
      </c>
      <c r="AK261" s="85" t="s">
        <v>24</v>
      </c>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row>
    <row r="262" ht="27.0" customHeight="1">
      <c r="A262" s="285" t="s">
        <v>280</v>
      </c>
      <c r="B262" s="302" t="s">
        <v>281</v>
      </c>
      <c r="C262" s="5"/>
      <c r="D262" s="6"/>
      <c r="E262" s="303" t="s">
        <v>205</v>
      </c>
      <c r="F262" s="96" t="s">
        <v>109</v>
      </c>
      <c r="G262" s="97"/>
      <c r="H262" s="93">
        <v>0.0</v>
      </c>
      <c r="I262" s="94">
        <f t="shared" ref="I262:I265" si="41">+G262*(H262)</f>
        <v>0</v>
      </c>
      <c r="J262" s="94">
        <f t="shared" ref="J262:J265" si="42">SUM(G262)-I262</f>
        <v>0</v>
      </c>
      <c r="K262" s="93">
        <v>0.0</v>
      </c>
      <c r="L262" s="94">
        <f t="shared" ref="L262:L265" si="43">+G262*(K262)</f>
        <v>0</v>
      </c>
      <c r="M262" s="94">
        <f t="shared" ref="M262:M265" si="44">SUM(G262)-L262</f>
        <v>0</v>
      </c>
      <c r="N262" s="93">
        <v>0.0</v>
      </c>
      <c r="O262" s="94">
        <f t="shared" ref="O262:O265" si="45">+G262*(N262)</f>
        <v>0</v>
      </c>
      <c r="P262" s="94">
        <f t="shared" ref="P262:P265" si="46">SUM(G262)-O262</f>
        <v>0</v>
      </c>
      <c r="Q262" s="93">
        <v>0.0</v>
      </c>
      <c r="R262" s="94">
        <f t="shared" ref="R262:R265" si="47">+G262*(Q262)</f>
        <v>0</v>
      </c>
      <c r="S262" s="94">
        <f t="shared" ref="S262:S265" si="48">SUM(G262)-R262</f>
        <v>0</v>
      </c>
      <c r="T262" s="93">
        <v>0.0</v>
      </c>
      <c r="U262" s="94">
        <f t="shared" ref="U262:U265" si="49">+G262*(T262)</f>
        <v>0</v>
      </c>
      <c r="V262" s="94">
        <f t="shared" ref="V262:V265" si="50">SUM(G262)-U262</f>
        <v>0</v>
      </c>
      <c r="W262" s="93">
        <v>0.0</v>
      </c>
      <c r="X262" s="94">
        <f t="shared" ref="X262:X265" si="51">+G262*(W262)</f>
        <v>0</v>
      </c>
      <c r="Y262" s="94">
        <f t="shared" ref="Y262:Y265" si="52">SUM(G262)-X262</f>
        <v>0</v>
      </c>
      <c r="Z262" s="93">
        <v>0.0</v>
      </c>
      <c r="AA262" s="94">
        <f t="shared" ref="AA262:AA265" si="53">+G262*(Z262)</f>
        <v>0</v>
      </c>
      <c r="AB262" s="94">
        <f t="shared" ref="AB262:AB265" si="54">SUM(G262)-AA262</f>
        <v>0</v>
      </c>
      <c r="AC262" s="93">
        <v>0.0</v>
      </c>
      <c r="AD262" s="94">
        <f t="shared" ref="AD262:AD265" si="55">+G262*(AC262)</f>
        <v>0</v>
      </c>
      <c r="AE262" s="94">
        <f t="shared" ref="AE262:AE265" si="56">SUM(G262)-AD262</f>
        <v>0</v>
      </c>
      <c r="AF262" s="93">
        <v>0.0</v>
      </c>
      <c r="AG262" s="94">
        <f t="shared" ref="AG262:AG265" si="57">+G262*(AF262)</f>
        <v>0</v>
      </c>
      <c r="AH262" s="94">
        <f t="shared" ref="AH262:AH265" si="58">SUM(G262)-AG262</f>
        <v>0</v>
      </c>
      <c r="AI262" s="93">
        <v>0.0</v>
      </c>
      <c r="AJ262" s="94">
        <f t="shared" ref="AJ262:AJ265" si="59">+G262*(AI262)</f>
        <v>0</v>
      </c>
      <c r="AK262" s="94">
        <f t="shared" ref="AK262:AK265" si="60">SUM(G262)-AJ262</f>
        <v>0</v>
      </c>
      <c r="AL262" s="47"/>
      <c r="AM262" s="47"/>
      <c r="AN262" s="47"/>
      <c r="AO262" s="47"/>
      <c r="AP262" s="47"/>
      <c r="AQ262" s="47"/>
      <c r="AR262" s="47"/>
      <c r="AS262" s="47"/>
      <c r="AT262" s="47"/>
      <c r="AU262" s="47"/>
      <c r="AV262" s="47"/>
      <c r="AW262" s="47"/>
      <c r="AX262" s="47"/>
      <c r="AY262" s="47"/>
      <c r="AZ262" s="47"/>
      <c r="BA262" s="47"/>
      <c r="BB262" s="47"/>
      <c r="BC262" s="47"/>
    </row>
    <row r="263" ht="27.0" customHeight="1">
      <c r="A263" s="285" t="s">
        <v>282</v>
      </c>
      <c r="B263" s="149"/>
      <c r="D263" s="104"/>
      <c r="E263" s="303" t="s">
        <v>206</v>
      </c>
      <c r="F263" s="96" t="s">
        <v>109</v>
      </c>
      <c r="G263" s="97"/>
      <c r="H263" s="93">
        <v>0.0</v>
      </c>
      <c r="I263" s="94">
        <f t="shared" si="41"/>
        <v>0</v>
      </c>
      <c r="J263" s="94">
        <f t="shared" si="42"/>
        <v>0</v>
      </c>
      <c r="K263" s="93">
        <v>0.0</v>
      </c>
      <c r="L263" s="94">
        <f t="shared" si="43"/>
        <v>0</v>
      </c>
      <c r="M263" s="94">
        <f t="shared" si="44"/>
        <v>0</v>
      </c>
      <c r="N263" s="93">
        <v>0.0</v>
      </c>
      <c r="O263" s="94">
        <f t="shared" si="45"/>
        <v>0</v>
      </c>
      <c r="P263" s="94">
        <f t="shared" si="46"/>
        <v>0</v>
      </c>
      <c r="Q263" s="93">
        <v>0.0</v>
      </c>
      <c r="R263" s="94">
        <f t="shared" si="47"/>
        <v>0</v>
      </c>
      <c r="S263" s="94">
        <f t="shared" si="48"/>
        <v>0</v>
      </c>
      <c r="T263" s="93">
        <v>0.0</v>
      </c>
      <c r="U263" s="94">
        <f t="shared" si="49"/>
        <v>0</v>
      </c>
      <c r="V263" s="94">
        <f t="shared" si="50"/>
        <v>0</v>
      </c>
      <c r="W263" s="93">
        <v>0.0</v>
      </c>
      <c r="X263" s="94">
        <f t="shared" si="51"/>
        <v>0</v>
      </c>
      <c r="Y263" s="94">
        <f t="shared" si="52"/>
        <v>0</v>
      </c>
      <c r="Z263" s="93">
        <v>0.0</v>
      </c>
      <c r="AA263" s="94">
        <f t="shared" si="53"/>
        <v>0</v>
      </c>
      <c r="AB263" s="94">
        <f t="shared" si="54"/>
        <v>0</v>
      </c>
      <c r="AC263" s="93">
        <v>0.0</v>
      </c>
      <c r="AD263" s="94">
        <f t="shared" si="55"/>
        <v>0</v>
      </c>
      <c r="AE263" s="94">
        <f t="shared" si="56"/>
        <v>0</v>
      </c>
      <c r="AF263" s="93">
        <v>0.0</v>
      </c>
      <c r="AG263" s="94">
        <f t="shared" si="57"/>
        <v>0</v>
      </c>
      <c r="AH263" s="94">
        <f t="shared" si="58"/>
        <v>0</v>
      </c>
      <c r="AI263" s="93">
        <v>0.0</v>
      </c>
      <c r="AJ263" s="94">
        <f t="shared" si="59"/>
        <v>0</v>
      </c>
      <c r="AK263" s="94">
        <f t="shared" si="60"/>
        <v>0</v>
      </c>
      <c r="AL263" s="47"/>
      <c r="AM263" s="47"/>
      <c r="AN263" s="47"/>
      <c r="AO263" s="47"/>
      <c r="AP263" s="47"/>
      <c r="AQ263" s="47"/>
      <c r="AR263" s="47"/>
      <c r="AS263" s="47"/>
      <c r="AT263" s="47"/>
      <c r="AU263" s="47"/>
      <c r="AV263" s="47"/>
      <c r="AW263" s="47"/>
      <c r="AX263" s="47"/>
      <c r="AY263" s="47"/>
      <c r="AZ263" s="47"/>
      <c r="BA263" s="47"/>
      <c r="BB263" s="47"/>
      <c r="BC263" s="47"/>
    </row>
    <row r="264" ht="27.0" customHeight="1">
      <c r="A264" s="285" t="s">
        <v>283</v>
      </c>
      <c r="B264" s="149"/>
      <c r="D264" s="104"/>
      <c r="E264" s="304" t="s">
        <v>207</v>
      </c>
      <c r="F264" s="96" t="s">
        <v>109</v>
      </c>
      <c r="G264" s="97"/>
      <c r="H264" s="93">
        <v>0.0</v>
      </c>
      <c r="I264" s="94">
        <f t="shared" si="41"/>
        <v>0</v>
      </c>
      <c r="J264" s="94">
        <f t="shared" si="42"/>
        <v>0</v>
      </c>
      <c r="K264" s="93">
        <v>0.0</v>
      </c>
      <c r="L264" s="94">
        <f t="shared" si="43"/>
        <v>0</v>
      </c>
      <c r="M264" s="94">
        <f t="shared" si="44"/>
        <v>0</v>
      </c>
      <c r="N264" s="93">
        <v>0.0</v>
      </c>
      <c r="O264" s="94">
        <f t="shared" si="45"/>
        <v>0</v>
      </c>
      <c r="P264" s="94">
        <f t="shared" si="46"/>
        <v>0</v>
      </c>
      <c r="Q264" s="93">
        <v>0.0</v>
      </c>
      <c r="R264" s="94">
        <f t="shared" si="47"/>
        <v>0</v>
      </c>
      <c r="S264" s="94">
        <f t="shared" si="48"/>
        <v>0</v>
      </c>
      <c r="T264" s="93">
        <v>0.0</v>
      </c>
      <c r="U264" s="94">
        <f t="shared" si="49"/>
        <v>0</v>
      </c>
      <c r="V264" s="94">
        <f t="shared" si="50"/>
        <v>0</v>
      </c>
      <c r="W264" s="93">
        <v>0.0</v>
      </c>
      <c r="X264" s="94">
        <f t="shared" si="51"/>
        <v>0</v>
      </c>
      <c r="Y264" s="94">
        <f t="shared" si="52"/>
        <v>0</v>
      </c>
      <c r="Z264" s="93">
        <v>0.0</v>
      </c>
      <c r="AA264" s="94">
        <f t="shared" si="53"/>
        <v>0</v>
      </c>
      <c r="AB264" s="94">
        <f t="shared" si="54"/>
        <v>0</v>
      </c>
      <c r="AC264" s="93">
        <v>0.0</v>
      </c>
      <c r="AD264" s="94">
        <f t="shared" si="55"/>
        <v>0</v>
      </c>
      <c r="AE264" s="94">
        <f t="shared" si="56"/>
        <v>0</v>
      </c>
      <c r="AF264" s="93">
        <v>0.0</v>
      </c>
      <c r="AG264" s="94">
        <f t="shared" si="57"/>
        <v>0</v>
      </c>
      <c r="AH264" s="94">
        <f t="shared" si="58"/>
        <v>0</v>
      </c>
      <c r="AI264" s="93">
        <v>0.0</v>
      </c>
      <c r="AJ264" s="94">
        <f t="shared" si="59"/>
        <v>0</v>
      </c>
      <c r="AK264" s="94">
        <f t="shared" si="60"/>
        <v>0</v>
      </c>
      <c r="AL264" s="47"/>
      <c r="AM264" s="47"/>
      <c r="AN264" s="47"/>
      <c r="AO264" s="47"/>
      <c r="AP264" s="47"/>
      <c r="AQ264" s="47"/>
      <c r="AR264" s="47"/>
      <c r="AS264" s="47"/>
      <c r="AT264" s="47"/>
      <c r="AU264" s="47"/>
      <c r="AV264" s="47"/>
      <c r="AW264" s="47"/>
      <c r="AX264" s="47"/>
      <c r="AY264" s="47"/>
      <c r="AZ264" s="47"/>
      <c r="BA264" s="47"/>
      <c r="BB264" s="47"/>
      <c r="BC264" s="47"/>
    </row>
    <row r="265" ht="27.0" customHeight="1">
      <c r="A265" s="283" t="s">
        <v>284</v>
      </c>
      <c r="B265" s="150"/>
      <c r="C265" s="143"/>
      <c r="D265" s="144"/>
      <c r="E265" s="305" t="s">
        <v>208</v>
      </c>
      <c r="F265" s="122" t="s">
        <v>109</v>
      </c>
      <c r="G265" s="108"/>
      <c r="H265" s="110">
        <v>0.0</v>
      </c>
      <c r="I265" s="109">
        <f t="shared" si="41"/>
        <v>0</v>
      </c>
      <c r="J265" s="109">
        <f t="shared" si="42"/>
        <v>0</v>
      </c>
      <c r="K265" s="110">
        <v>0.0</v>
      </c>
      <c r="L265" s="109">
        <f t="shared" si="43"/>
        <v>0</v>
      </c>
      <c r="M265" s="109">
        <f t="shared" si="44"/>
        <v>0</v>
      </c>
      <c r="N265" s="110">
        <v>0.0</v>
      </c>
      <c r="O265" s="109">
        <f t="shared" si="45"/>
        <v>0</v>
      </c>
      <c r="P265" s="109">
        <f t="shared" si="46"/>
        <v>0</v>
      </c>
      <c r="Q265" s="110">
        <v>0.0</v>
      </c>
      <c r="R265" s="109">
        <f t="shared" si="47"/>
        <v>0</v>
      </c>
      <c r="S265" s="109">
        <f t="shared" si="48"/>
        <v>0</v>
      </c>
      <c r="T265" s="110">
        <v>0.0</v>
      </c>
      <c r="U265" s="109">
        <f t="shared" si="49"/>
        <v>0</v>
      </c>
      <c r="V265" s="109">
        <f t="shared" si="50"/>
        <v>0</v>
      </c>
      <c r="W265" s="110">
        <v>0.0</v>
      </c>
      <c r="X265" s="109">
        <f t="shared" si="51"/>
        <v>0</v>
      </c>
      <c r="Y265" s="109">
        <f t="shared" si="52"/>
        <v>0</v>
      </c>
      <c r="Z265" s="110">
        <v>0.0</v>
      </c>
      <c r="AA265" s="109">
        <f t="shared" si="53"/>
        <v>0</v>
      </c>
      <c r="AB265" s="109">
        <f t="shared" si="54"/>
        <v>0</v>
      </c>
      <c r="AC265" s="110">
        <v>0.0</v>
      </c>
      <c r="AD265" s="109">
        <f t="shared" si="55"/>
        <v>0</v>
      </c>
      <c r="AE265" s="109">
        <f t="shared" si="56"/>
        <v>0</v>
      </c>
      <c r="AF265" s="110">
        <v>0.0</v>
      </c>
      <c r="AG265" s="109">
        <f t="shared" si="57"/>
        <v>0</v>
      </c>
      <c r="AH265" s="109">
        <f t="shared" si="58"/>
        <v>0</v>
      </c>
      <c r="AI265" s="110">
        <v>0.0</v>
      </c>
      <c r="AJ265" s="109">
        <f t="shared" si="59"/>
        <v>0</v>
      </c>
      <c r="AK265" s="109">
        <f t="shared" si="60"/>
        <v>0</v>
      </c>
      <c r="AL265" s="47"/>
      <c r="AM265" s="47"/>
      <c r="AN265" s="47"/>
      <c r="AO265" s="47"/>
      <c r="AP265" s="47"/>
      <c r="AQ265" s="47"/>
      <c r="AR265" s="47"/>
      <c r="AS265" s="47"/>
      <c r="AT265" s="47"/>
      <c r="AU265" s="47"/>
      <c r="AV265" s="47"/>
      <c r="AW265" s="47"/>
      <c r="AX265" s="47"/>
      <c r="AY265" s="47"/>
      <c r="AZ265" s="47"/>
      <c r="BA265" s="47"/>
      <c r="BB265" s="47"/>
      <c r="BC265" s="47"/>
    </row>
    <row r="266" ht="15.75" customHeight="1">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row>
    <row r="267" ht="15.75" customHeight="1">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c r="BB267" s="47"/>
      <c r="BC267" s="47"/>
    </row>
    <row r="268" ht="42.75" customHeight="1">
      <c r="A268" s="161" t="s">
        <v>84</v>
      </c>
      <c r="B268" s="240" t="s">
        <v>285</v>
      </c>
      <c r="C268" s="159"/>
      <c r="D268" s="159"/>
      <c r="E268" s="160"/>
      <c r="F268" s="163" t="s">
        <v>162</v>
      </c>
      <c r="G268" s="3"/>
      <c r="H268" s="163" t="s">
        <v>163</v>
      </c>
      <c r="I268" s="2"/>
      <c r="J268" s="3"/>
      <c r="K268" s="241" t="s">
        <v>218</v>
      </c>
      <c r="L268" s="241" t="s">
        <v>219</v>
      </c>
      <c r="M268" s="165"/>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row>
    <row r="269" ht="42.75" customHeight="1">
      <c r="A269" s="75"/>
      <c r="B269" s="76" t="s">
        <v>97</v>
      </c>
      <c r="C269" s="199"/>
      <c r="D269" s="77"/>
      <c r="E269" s="242" t="s">
        <v>99</v>
      </c>
      <c r="F269" s="172" t="s">
        <v>173</v>
      </c>
      <c r="G269" s="172" t="s">
        <v>174</v>
      </c>
      <c r="H269" s="172" t="s">
        <v>175</v>
      </c>
      <c r="I269" s="172" t="s">
        <v>176</v>
      </c>
      <c r="J269" s="172" t="s">
        <v>177</v>
      </c>
      <c r="K269" s="33"/>
      <c r="L269" s="33"/>
      <c r="M269" s="165"/>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row>
    <row r="270" ht="92.25" customHeight="1">
      <c r="A270" s="243" t="s">
        <v>286</v>
      </c>
      <c r="B270" s="244" t="s">
        <v>287</v>
      </c>
      <c r="C270" s="65"/>
      <c r="D270" s="245"/>
      <c r="E270" s="246" t="s">
        <v>288</v>
      </c>
      <c r="F270" s="247"/>
      <c r="G270" s="247"/>
      <c r="H270" s="248"/>
      <c r="I270" s="248"/>
      <c r="J270" s="248"/>
      <c r="K270" s="96" t="s">
        <v>109</v>
      </c>
      <c r="L270" s="248"/>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c r="BB270" s="47"/>
      <c r="BC270" s="47"/>
    </row>
    <row r="271" ht="30.75" customHeight="1">
      <c r="A271" s="249"/>
      <c r="B271" s="154"/>
      <c r="C271" s="154"/>
      <c r="D271" s="154"/>
      <c r="E271" s="250"/>
      <c r="F271" s="251"/>
      <c r="G271" s="251"/>
      <c r="H271" s="251"/>
      <c r="I271" s="251"/>
      <c r="J271" s="251"/>
      <c r="K271" s="156"/>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c r="BB271" s="47"/>
      <c r="BC271" s="47"/>
    </row>
    <row r="272" ht="42.75" customHeight="1">
      <c r="A272" s="161" t="s">
        <v>84</v>
      </c>
      <c r="B272" s="68" t="s">
        <v>285</v>
      </c>
      <c r="C272" s="69"/>
      <c r="D272" s="69"/>
      <c r="E272" s="74"/>
      <c r="F272" s="163" t="s">
        <v>162</v>
      </c>
      <c r="G272" s="3"/>
      <c r="H272" s="163" t="s">
        <v>163</v>
      </c>
      <c r="I272" s="2"/>
      <c r="J272" s="3"/>
      <c r="K272" s="163" t="s">
        <v>223</v>
      </c>
      <c r="L272" s="2"/>
      <c r="M272" s="2"/>
      <c r="N272" s="2"/>
      <c r="O272" s="3"/>
      <c r="P272" s="241" t="s">
        <v>219</v>
      </c>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row>
    <row r="273" ht="42.75" customHeight="1">
      <c r="A273" s="185"/>
      <c r="B273" s="162" t="s">
        <v>97</v>
      </c>
      <c r="C273" s="2"/>
      <c r="D273" s="3"/>
      <c r="E273" s="252" t="s">
        <v>99</v>
      </c>
      <c r="F273" s="172" t="s">
        <v>173</v>
      </c>
      <c r="G273" s="172" t="s">
        <v>224</v>
      </c>
      <c r="H273" s="172" t="s">
        <v>175</v>
      </c>
      <c r="I273" s="172" t="s">
        <v>176</v>
      </c>
      <c r="J273" s="172" t="s">
        <v>177</v>
      </c>
      <c r="K273" s="172" t="s">
        <v>225</v>
      </c>
      <c r="L273" s="186" t="s">
        <v>226</v>
      </c>
      <c r="M273" s="186" t="s">
        <v>100</v>
      </c>
      <c r="N273" s="186" t="s">
        <v>101</v>
      </c>
      <c r="O273" s="172" t="s">
        <v>227</v>
      </c>
      <c r="P273" s="33"/>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row>
    <row r="274" ht="24.75" customHeight="1">
      <c r="A274" s="253" t="s">
        <v>289</v>
      </c>
      <c r="B274" s="230" t="s">
        <v>290</v>
      </c>
      <c r="C274" s="5"/>
      <c r="D274" s="6"/>
      <c r="E274" s="230" t="s">
        <v>291</v>
      </c>
      <c r="F274" s="254"/>
      <c r="G274" s="254"/>
      <c r="H274" s="255"/>
      <c r="I274" s="255"/>
      <c r="J274" s="255"/>
      <c r="K274" s="175"/>
      <c r="L274" s="175"/>
      <c r="M274" s="175"/>
      <c r="N274" s="175"/>
      <c r="O274" s="175"/>
      <c r="P274" s="181"/>
      <c r="Q274" s="47"/>
      <c r="R274" s="47"/>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c r="BB274" s="47"/>
      <c r="BC274" s="47"/>
    </row>
    <row r="275" ht="24.75" customHeight="1">
      <c r="A275" s="253" t="s">
        <v>292</v>
      </c>
      <c r="B275" s="149"/>
      <c r="D275" s="104"/>
      <c r="E275" s="149"/>
      <c r="F275" s="30"/>
      <c r="G275" s="30"/>
      <c r="H275" s="30"/>
      <c r="I275" s="30"/>
      <c r="J275" s="30"/>
      <c r="K275" s="175"/>
      <c r="L275" s="175"/>
      <c r="M275" s="175"/>
      <c r="N275" s="175"/>
      <c r="O275" s="175"/>
      <c r="P275" s="181"/>
      <c r="Q275" s="47"/>
      <c r="R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c r="BB275" s="47"/>
      <c r="BC275" s="47"/>
    </row>
    <row r="276" ht="24.75" customHeight="1">
      <c r="A276" s="253" t="s">
        <v>293</v>
      </c>
      <c r="B276" s="149"/>
      <c r="D276" s="104"/>
      <c r="E276" s="149"/>
      <c r="F276" s="30"/>
      <c r="G276" s="30"/>
      <c r="H276" s="30"/>
      <c r="I276" s="30"/>
      <c r="J276" s="30"/>
      <c r="K276" s="175"/>
      <c r="L276" s="175"/>
      <c r="M276" s="175"/>
      <c r="N276" s="175"/>
      <c r="O276" s="175"/>
      <c r="P276" s="181"/>
      <c r="Q276" s="47"/>
      <c r="R276" s="47"/>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c r="BB276" s="47"/>
      <c r="BC276" s="47"/>
    </row>
    <row r="277" ht="24.75" customHeight="1">
      <c r="A277" s="253" t="s">
        <v>294</v>
      </c>
      <c r="B277" s="149"/>
      <c r="D277" s="104"/>
      <c r="E277" s="149"/>
      <c r="F277" s="30"/>
      <c r="G277" s="30"/>
      <c r="H277" s="30"/>
      <c r="I277" s="30"/>
      <c r="J277" s="30"/>
      <c r="K277" s="175"/>
      <c r="L277" s="175"/>
      <c r="M277" s="175"/>
      <c r="N277" s="175"/>
      <c r="O277" s="175"/>
      <c r="P277" s="181"/>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c r="BB277" s="47"/>
      <c r="BC277" s="47"/>
    </row>
    <row r="278" ht="24.75" customHeight="1">
      <c r="A278" s="253" t="s">
        <v>295</v>
      </c>
      <c r="B278" s="149"/>
      <c r="D278" s="104"/>
      <c r="E278" s="149"/>
      <c r="F278" s="30"/>
      <c r="G278" s="30"/>
      <c r="H278" s="30"/>
      <c r="I278" s="30"/>
      <c r="J278" s="30"/>
      <c r="K278" s="175"/>
      <c r="L278" s="175"/>
      <c r="M278" s="175"/>
      <c r="N278" s="175"/>
      <c r="O278" s="175"/>
      <c r="P278" s="181"/>
      <c r="Q278" s="47"/>
      <c r="R278" s="47"/>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c r="BB278" s="47"/>
      <c r="BC278" s="47"/>
    </row>
    <row r="279" ht="24.75" customHeight="1">
      <c r="A279" s="253" t="s">
        <v>296</v>
      </c>
      <c r="B279" s="149"/>
      <c r="D279" s="104"/>
      <c r="E279" s="149"/>
      <c r="F279" s="30"/>
      <c r="G279" s="30"/>
      <c r="H279" s="30"/>
      <c r="I279" s="30"/>
      <c r="J279" s="30"/>
      <c r="K279" s="175"/>
      <c r="L279" s="175"/>
      <c r="M279" s="175"/>
      <c r="N279" s="175"/>
      <c r="O279" s="175"/>
      <c r="P279" s="181"/>
      <c r="Q279" s="47"/>
      <c r="R279" s="47"/>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c r="BB279" s="47"/>
      <c r="BC279" s="47"/>
    </row>
    <row r="280" ht="24.75" customHeight="1">
      <c r="A280" s="253" t="s">
        <v>297</v>
      </c>
      <c r="B280" s="149"/>
      <c r="D280" s="104"/>
      <c r="E280" s="149"/>
      <c r="F280" s="30"/>
      <c r="G280" s="30"/>
      <c r="H280" s="30"/>
      <c r="I280" s="30"/>
      <c r="J280" s="30"/>
      <c r="K280" s="175"/>
      <c r="L280" s="175"/>
      <c r="M280" s="175"/>
      <c r="N280" s="175"/>
      <c r="O280" s="175"/>
      <c r="P280" s="181"/>
      <c r="Q280" s="47"/>
      <c r="R280" s="47"/>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c r="BB280" s="47"/>
      <c r="BC280" s="47"/>
    </row>
    <row r="281" ht="24.75" customHeight="1">
      <c r="A281" s="253" t="s">
        <v>298</v>
      </c>
      <c r="B281" s="149"/>
      <c r="D281" s="104"/>
      <c r="E281" s="149"/>
      <c r="F281" s="30"/>
      <c r="G281" s="30"/>
      <c r="H281" s="30"/>
      <c r="I281" s="30"/>
      <c r="J281" s="30"/>
      <c r="K281" s="175"/>
      <c r="L281" s="175"/>
      <c r="M281" s="175"/>
      <c r="N281" s="175"/>
      <c r="O281" s="175"/>
      <c r="P281" s="181"/>
      <c r="Q281" s="47"/>
      <c r="R281" s="47"/>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c r="BB281" s="47"/>
      <c r="BC281" s="47"/>
    </row>
    <row r="282" ht="24.75" customHeight="1">
      <c r="A282" s="253" t="s">
        <v>299</v>
      </c>
      <c r="B282" s="149"/>
      <c r="D282" s="104"/>
      <c r="E282" s="149"/>
      <c r="F282" s="30"/>
      <c r="G282" s="30"/>
      <c r="H282" s="30"/>
      <c r="I282" s="30"/>
      <c r="J282" s="30"/>
      <c r="K282" s="175"/>
      <c r="L282" s="175"/>
      <c r="M282" s="175"/>
      <c r="N282" s="175"/>
      <c r="O282" s="175"/>
      <c r="P282" s="181"/>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row>
    <row r="283" ht="24.75" customHeight="1">
      <c r="A283" s="253" t="s">
        <v>300</v>
      </c>
      <c r="B283" s="149"/>
      <c r="D283" s="104"/>
      <c r="E283" s="149"/>
      <c r="F283" s="30"/>
      <c r="G283" s="30"/>
      <c r="H283" s="30"/>
      <c r="I283" s="30"/>
      <c r="J283" s="30"/>
      <c r="K283" s="175"/>
      <c r="L283" s="175"/>
      <c r="M283" s="175"/>
      <c r="N283" s="175"/>
      <c r="O283" s="175"/>
      <c r="P283" s="181"/>
      <c r="Q283" s="47"/>
      <c r="R283" s="47"/>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c r="BB283" s="47"/>
      <c r="BC283" s="47"/>
    </row>
    <row r="284" ht="24.75" customHeight="1">
      <c r="A284" s="253" t="s">
        <v>301</v>
      </c>
      <c r="B284" s="149"/>
      <c r="D284" s="104"/>
      <c r="E284" s="149"/>
      <c r="F284" s="30"/>
      <c r="G284" s="30"/>
      <c r="H284" s="30"/>
      <c r="I284" s="30"/>
      <c r="J284" s="30"/>
      <c r="K284" s="175"/>
      <c r="L284" s="175"/>
      <c r="M284" s="175"/>
      <c r="N284" s="175"/>
      <c r="O284" s="175"/>
      <c r="P284" s="181"/>
      <c r="Q284" s="47"/>
      <c r="R284" s="47"/>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c r="BB284" s="47"/>
      <c r="BC284" s="47"/>
    </row>
    <row r="285" ht="24.75" customHeight="1">
      <c r="A285" s="253" t="s">
        <v>302</v>
      </c>
      <c r="B285" s="149"/>
      <c r="D285" s="104"/>
      <c r="E285" s="149"/>
      <c r="F285" s="30"/>
      <c r="G285" s="30"/>
      <c r="H285" s="30"/>
      <c r="I285" s="30"/>
      <c r="J285" s="30"/>
      <c r="K285" s="175"/>
      <c r="L285" s="175"/>
      <c r="M285" s="175"/>
      <c r="N285" s="175"/>
      <c r="O285" s="175"/>
      <c r="P285" s="181"/>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c r="BB285" s="47"/>
      <c r="BC285" s="47"/>
    </row>
    <row r="286" ht="24.75" customHeight="1">
      <c r="A286" s="253" t="s">
        <v>303</v>
      </c>
      <c r="B286" s="149"/>
      <c r="D286" s="104"/>
      <c r="E286" s="149"/>
      <c r="F286" s="30"/>
      <c r="G286" s="30"/>
      <c r="H286" s="30"/>
      <c r="I286" s="30"/>
      <c r="J286" s="30"/>
      <c r="K286" s="175"/>
      <c r="L286" s="175"/>
      <c r="M286" s="175"/>
      <c r="N286" s="175"/>
      <c r="O286" s="175"/>
      <c r="P286" s="181"/>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c r="BB286" s="47"/>
      <c r="BC286" s="47"/>
    </row>
    <row r="287" ht="24.75" customHeight="1">
      <c r="A287" s="257" t="s">
        <v>304</v>
      </c>
      <c r="B287" s="150"/>
      <c r="C287" s="143"/>
      <c r="D287" s="144"/>
      <c r="E287" s="150"/>
      <c r="F287" s="33"/>
      <c r="G287" s="33"/>
      <c r="H287" s="33"/>
      <c r="I287" s="33"/>
      <c r="J287" s="33"/>
      <c r="K287" s="175"/>
      <c r="L287" s="175"/>
      <c r="M287" s="175"/>
      <c r="N287" s="175"/>
      <c r="O287" s="175"/>
      <c r="P287" s="181"/>
      <c r="Q287" s="47"/>
      <c r="R287" s="47"/>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c r="BB287" s="47"/>
      <c r="BC287" s="47"/>
    </row>
    <row r="288" ht="18.75" customHeight="1">
      <c r="A288" s="156"/>
      <c r="B288" s="154"/>
      <c r="C288" s="154"/>
      <c r="D288" s="154"/>
      <c r="E288" s="154"/>
      <c r="F288" s="258"/>
      <c r="G288" s="258"/>
      <c r="H288" s="258"/>
      <c r="I288" s="258"/>
      <c r="J288" s="258"/>
      <c r="K288" s="259"/>
      <c r="L288" s="259"/>
      <c r="M288" s="259"/>
      <c r="N288" s="259"/>
      <c r="O288" s="259"/>
      <c r="P288" s="260"/>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c r="BB288" s="47"/>
      <c r="BC288" s="47"/>
    </row>
    <row r="289" ht="24.75" customHeight="1">
      <c r="A289" s="156"/>
      <c r="B289" s="154"/>
      <c r="C289" s="154"/>
      <c r="D289" s="154"/>
      <c r="E289" s="154"/>
      <c r="F289" s="251"/>
      <c r="G289" s="251"/>
      <c r="H289" s="251"/>
      <c r="I289" s="251"/>
      <c r="J289" s="251"/>
      <c r="K289" s="306" t="s">
        <v>305</v>
      </c>
      <c r="L289" s="3"/>
      <c r="M289" s="307"/>
      <c r="N289" s="306" t="s">
        <v>305</v>
      </c>
      <c r="O289" s="3"/>
      <c r="P289" s="307"/>
      <c r="Q289" s="306" t="s">
        <v>305</v>
      </c>
      <c r="R289" s="3"/>
      <c r="S289" s="307"/>
      <c r="T289" s="306" t="s">
        <v>305</v>
      </c>
      <c r="U289" s="3"/>
      <c r="V289" s="30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c r="BB289" s="47"/>
      <c r="BC289" s="47"/>
    </row>
    <row r="290" ht="37.5" customHeight="1">
      <c r="A290" s="161" t="s">
        <v>84</v>
      </c>
      <c r="B290" s="240" t="s">
        <v>285</v>
      </c>
      <c r="C290" s="159"/>
      <c r="D290" s="159"/>
      <c r="E290" s="160"/>
      <c r="F290" s="163" t="s">
        <v>162</v>
      </c>
      <c r="G290" s="3"/>
      <c r="H290" s="163" t="s">
        <v>163</v>
      </c>
      <c r="I290" s="2"/>
      <c r="J290" s="3"/>
      <c r="K290" s="194" t="s">
        <v>244</v>
      </c>
      <c r="L290" s="194" t="s">
        <v>245</v>
      </c>
      <c r="M290" s="241" t="s">
        <v>219</v>
      </c>
      <c r="N290" s="194" t="s">
        <v>244</v>
      </c>
      <c r="O290" s="194" t="s">
        <v>245</v>
      </c>
      <c r="P290" s="241" t="s">
        <v>219</v>
      </c>
      <c r="Q290" s="194" t="s">
        <v>244</v>
      </c>
      <c r="R290" s="194" t="s">
        <v>245</v>
      </c>
      <c r="S290" s="241" t="s">
        <v>219</v>
      </c>
      <c r="T290" s="194" t="s">
        <v>244</v>
      </c>
      <c r="U290" s="194" t="s">
        <v>245</v>
      </c>
      <c r="V290" s="241" t="s">
        <v>219</v>
      </c>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row>
    <row r="291" ht="39.75" customHeight="1">
      <c r="A291" s="75"/>
      <c r="B291" s="76" t="s">
        <v>97</v>
      </c>
      <c r="C291" s="199"/>
      <c r="D291" s="77"/>
      <c r="E291" s="78" t="s">
        <v>99</v>
      </c>
      <c r="F291" s="172" t="s">
        <v>173</v>
      </c>
      <c r="G291" s="172" t="s">
        <v>224</v>
      </c>
      <c r="H291" s="172" t="s">
        <v>175</v>
      </c>
      <c r="I291" s="172" t="s">
        <v>176</v>
      </c>
      <c r="J291" s="172" t="s">
        <v>177</v>
      </c>
      <c r="K291" s="33"/>
      <c r="L291" s="33"/>
      <c r="M291" s="33"/>
      <c r="N291" s="33"/>
      <c r="O291" s="33"/>
      <c r="P291" s="33"/>
      <c r="Q291" s="33"/>
      <c r="R291" s="33"/>
      <c r="S291" s="33"/>
      <c r="T291" s="33"/>
      <c r="U291" s="33"/>
      <c r="V291" s="33"/>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row>
    <row r="292" ht="135.0" customHeight="1">
      <c r="A292" s="282" t="s">
        <v>306</v>
      </c>
      <c r="B292" s="146" t="s">
        <v>307</v>
      </c>
      <c r="C292" s="137"/>
      <c r="D292" s="138"/>
      <c r="E292" s="147" t="s">
        <v>308</v>
      </c>
      <c r="F292" s="247"/>
      <c r="G292" s="247"/>
      <c r="H292" s="248"/>
      <c r="I292" s="248"/>
      <c r="J292" s="248"/>
      <c r="K292" s="263"/>
      <c r="L292" s="263"/>
      <c r="M292" s="308"/>
      <c r="N292" s="263"/>
      <c r="O292" s="263"/>
      <c r="P292" s="308"/>
      <c r="Q292" s="263"/>
      <c r="R292" s="263"/>
      <c r="S292" s="308"/>
      <c r="T292" s="263"/>
      <c r="U292" s="263"/>
      <c r="V292" s="308"/>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c r="BB292" s="47"/>
      <c r="BC292" s="47"/>
    </row>
    <row r="293" ht="105.75" customHeight="1">
      <c r="A293" s="257" t="s">
        <v>309</v>
      </c>
      <c r="B293" s="150"/>
      <c r="C293" s="143"/>
      <c r="D293" s="144"/>
      <c r="E293" s="121" t="s">
        <v>310</v>
      </c>
      <c r="F293" s="265"/>
      <c r="G293" s="265"/>
      <c r="H293" s="248"/>
      <c r="I293" s="248"/>
      <c r="J293" s="248"/>
      <c r="K293" s="263"/>
      <c r="L293" s="263"/>
      <c r="M293" s="308"/>
      <c r="N293" s="263"/>
      <c r="O293" s="263"/>
      <c r="P293" s="308"/>
      <c r="Q293" s="263"/>
      <c r="R293" s="263"/>
      <c r="S293" s="308"/>
      <c r="T293" s="263"/>
      <c r="U293" s="263"/>
      <c r="V293" s="308"/>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c r="BB293" s="47"/>
      <c r="BC293" s="47"/>
    </row>
    <row r="294" ht="15.75" customHeight="1">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c r="BB294" s="47"/>
      <c r="BC294" s="47"/>
    </row>
    <row r="295" ht="43.5" customHeight="1">
      <c r="A295" s="64" t="s">
        <v>311</v>
      </c>
      <c r="B295" s="65"/>
      <c r="C295" s="65"/>
      <c r="D295" s="65"/>
      <c r="E295" s="66"/>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c r="BB295" s="47"/>
      <c r="BC295" s="47"/>
    </row>
    <row r="296" ht="15.0" customHeight="1">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c r="BB296" s="47"/>
      <c r="BC296" s="47"/>
    </row>
    <row r="297" ht="11.25" customHeight="1">
      <c r="A297" s="194" t="s">
        <v>84</v>
      </c>
      <c r="B297" s="309" t="s">
        <v>85</v>
      </c>
      <c r="C297" s="5"/>
      <c r="D297" s="5"/>
      <c r="E297" s="6"/>
      <c r="F297" s="241" t="s">
        <v>218</v>
      </c>
      <c r="G297" s="241" t="s">
        <v>312</v>
      </c>
      <c r="H297" s="309" t="s">
        <v>313</v>
      </c>
      <c r="I297" s="5"/>
      <c r="J297" s="5"/>
      <c r="K297" s="5"/>
      <c r="L297" s="5"/>
      <c r="M297" s="6"/>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row>
    <row r="298" ht="15.75" customHeight="1">
      <c r="A298" s="30"/>
      <c r="B298" s="149"/>
      <c r="E298" s="104"/>
      <c r="F298" s="30"/>
      <c r="G298" s="30"/>
      <c r="H298" s="149"/>
      <c r="M298" s="104"/>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row>
    <row r="299" ht="15.75" customHeight="1">
      <c r="A299" s="33"/>
      <c r="B299" s="7"/>
      <c r="C299" s="8"/>
      <c r="D299" s="8"/>
      <c r="E299" s="9"/>
      <c r="F299" s="33"/>
      <c r="G299" s="33"/>
      <c r="H299" s="7"/>
      <c r="I299" s="8"/>
      <c r="J299" s="8"/>
      <c r="K299" s="8"/>
      <c r="L299" s="8"/>
      <c r="M299" s="9"/>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row>
    <row r="300" ht="39.75" customHeight="1">
      <c r="A300" s="214">
        <v>23.1</v>
      </c>
      <c r="B300" s="310" t="s">
        <v>314</v>
      </c>
      <c r="C300" s="2"/>
      <c r="D300" s="2"/>
      <c r="E300" s="3"/>
      <c r="F300" s="175"/>
      <c r="G300" s="97"/>
      <c r="H300" s="311"/>
      <c r="I300" s="2"/>
      <c r="J300" s="2"/>
      <c r="K300" s="2"/>
      <c r="L300" s="2"/>
      <c r="M300" s="3"/>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c r="BB300" s="47"/>
      <c r="BC300" s="47"/>
    </row>
    <row r="301" ht="39.75" customHeight="1">
      <c r="A301" s="214">
        <v>23.2</v>
      </c>
      <c r="B301" s="310" t="s">
        <v>315</v>
      </c>
      <c r="C301" s="2"/>
      <c r="D301" s="2"/>
      <c r="E301" s="3"/>
      <c r="F301" s="175"/>
      <c r="G301" s="97"/>
      <c r="H301" s="311"/>
      <c r="I301" s="2"/>
      <c r="J301" s="2"/>
      <c r="K301" s="2"/>
      <c r="L301" s="2"/>
      <c r="M301" s="3"/>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c r="BB301" s="47"/>
      <c r="BC301" s="47"/>
    </row>
    <row r="302" ht="39.75" customHeight="1">
      <c r="A302" s="214">
        <v>23.3</v>
      </c>
      <c r="B302" s="310" t="s">
        <v>316</v>
      </c>
      <c r="C302" s="2"/>
      <c r="D302" s="2"/>
      <c r="E302" s="3"/>
      <c r="F302" s="175"/>
      <c r="G302" s="97"/>
      <c r="H302" s="311"/>
      <c r="I302" s="2"/>
      <c r="J302" s="2"/>
      <c r="K302" s="2"/>
      <c r="L302" s="2"/>
      <c r="M302" s="3"/>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row>
    <row r="303" ht="39.75" customHeight="1">
      <c r="A303" s="214">
        <v>23.4</v>
      </c>
      <c r="B303" s="310" t="s">
        <v>317</v>
      </c>
      <c r="C303" s="2"/>
      <c r="D303" s="2"/>
      <c r="E303" s="3"/>
      <c r="F303" s="175"/>
      <c r="G303" s="97"/>
      <c r="H303" s="311"/>
      <c r="I303" s="2"/>
      <c r="J303" s="2"/>
      <c r="K303" s="2"/>
      <c r="L303" s="2"/>
      <c r="M303" s="3"/>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c r="BB303" s="47"/>
      <c r="BC303" s="47"/>
    </row>
    <row r="304" ht="39.75" customHeight="1">
      <c r="A304" s="214">
        <v>23.5</v>
      </c>
      <c r="B304" s="311"/>
      <c r="C304" s="2"/>
      <c r="D304" s="2"/>
      <c r="E304" s="3"/>
      <c r="F304" s="175"/>
      <c r="G304" s="97"/>
      <c r="H304" s="311"/>
      <c r="I304" s="2"/>
      <c r="J304" s="2"/>
      <c r="K304" s="2"/>
      <c r="L304" s="2"/>
      <c r="M304" s="3"/>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c r="BB304" s="47"/>
      <c r="BC304" s="47"/>
    </row>
    <row r="305" ht="39.75" customHeight="1">
      <c r="A305" s="214">
        <v>23.6</v>
      </c>
      <c r="B305" s="311"/>
      <c r="C305" s="2"/>
      <c r="D305" s="2"/>
      <c r="E305" s="3"/>
      <c r="F305" s="175"/>
      <c r="G305" s="97"/>
      <c r="H305" s="311"/>
      <c r="I305" s="2"/>
      <c r="J305" s="2"/>
      <c r="K305" s="2"/>
      <c r="L305" s="2"/>
      <c r="M305" s="3"/>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c r="BB305" s="47"/>
      <c r="BC305" s="47"/>
    </row>
    <row r="306" ht="39.75" customHeight="1">
      <c r="A306" s="214">
        <v>23.7</v>
      </c>
      <c r="B306" s="311"/>
      <c r="C306" s="2"/>
      <c r="D306" s="2"/>
      <c r="E306" s="3"/>
      <c r="F306" s="175"/>
      <c r="G306" s="97"/>
      <c r="H306" s="311"/>
      <c r="I306" s="2"/>
      <c r="J306" s="2"/>
      <c r="K306" s="2"/>
      <c r="L306" s="2"/>
      <c r="M306" s="3"/>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row>
    <row r="307" ht="39.75" customHeight="1">
      <c r="A307" s="214">
        <v>23.8</v>
      </c>
      <c r="B307" s="311"/>
      <c r="C307" s="2"/>
      <c r="D307" s="2"/>
      <c r="E307" s="3"/>
      <c r="F307" s="175"/>
      <c r="G307" s="97"/>
      <c r="H307" s="311"/>
      <c r="I307" s="2"/>
      <c r="J307" s="2"/>
      <c r="K307" s="2"/>
      <c r="L307" s="2"/>
      <c r="M307" s="3"/>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c r="BB307" s="47"/>
      <c r="BC307" s="47"/>
    </row>
    <row r="308" ht="39.75" customHeight="1">
      <c r="A308" s="214">
        <v>23.9</v>
      </c>
      <c r="B308" s="311"/>
      <c r="C308" s="2"/>
      <c r="D308" s="2"/>
      <c r="E308" s="3"/>
      <c r="F308" s="175"/>
      <c r="G308" s="97"/>
      <c r="H308" s="311"/>
      <c r="I308" s="2"/>
      <c r="J308" s="2"/>
      <c r="K308" s="2"/>
      <c r="L308" s="2"/>
      <c r="M308" s="3"/>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c r="BB308" s="47"/>
      <c r="BC308" s="47"/>
    </row>
    <row r="309" ht="39.75" customHeight="1">
      <c r="A309" s="312">
        <v>23.1</v>
      </c>
      <c r="B309" s="311"/>
      <c r="C309" s="2"/>
      <c r="D309" s="2"/>
      <c r="E309" s="3"/>
      <c r="F309" s="175"/>
      <c r="G309" s="97"/>
      <c r="H309" s="311"/>
      <c r="I309" s="2"/>
      <c r="J309" s="2"/>
      <c r="K309" s="2"/>
      <c r="L309" s="2"/>
      <c r="M309" s="3"/>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c r="BB309" s="47"/>
      <c r="BC309" s="47"/>
    </row>
    <row r="310" ht="39.75" customHeight="1">
      <c r="A310" s="312">
        <v>23.11</v>
      </c>
      <c r="B310" s="311"/>
      <c r="C310" s="2"/>
      <c r="D310" s="2"/>
      <c r="E310" s="3"/>
      <c r="F310" s="175"/>
      <c r="G310" s="97"/>
      <c r="H310" s="311"/>
      <c r="I310" s="2"/>
      <c r="J310" s="2"/>
      <c r="K310" s="2"/>
      <c r="L310" s="2"/>
      <c r="M310" s="3"/>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c r="BB310" s="47"/>
      <c r="BC310" s="47"/>
    </row>
    <row r="311" ht="39.75" customHeight="1">
      <c r="A311" s="312">
        <v>23.12</v>
      </c>
      <c r="B311" s="311"/>
      <c r="C311" s="2"/>
      <c r="D311" s="2"/>
      <c r="E311" s="3"/>
      <c r="F311" s="175"/>
      <c r="G311" s="97"/>
      <c r="H311" s="311"/>
      <c r="I311" s="2"/>
      <c r="J311" s="2"/>
      <c r="K311" s="2"/>
      <c r="L311" s="2"/>
      <c r="M311" s="3"/>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c r="BB311" s="47"/>
      <c r="BC311" s="47"/>
    </row>
    <row r="312" ht="39.75" customHeight="1">
      <c r="A312" s="312">
        <v>23.13</v>
      </c>
      <c r="B312" s="311"/>
      <c r="C312" s="2"/>
      <c r="D312" s="2"/>
      <c r="E312" s="3"/>
      <c r="F312" s="175"/>
      <c r="G312" s="97"/>
      <c r="H312" s="311"/>
      <c r="I312" s="2"/>
      <c r="J312" s="2"/>
      <c r="K312" s="2"/>
      <c r="L312" s="2"/>
      <c r="M312" s="3"/>
    </row>
    <row r="313" ht="39.75" customHeight="1">
      <c r="A313" s="312">
        <v>23.14</v>
      </c>
      <c r="B313" s="313"/>
      <c r="C313" s="314"/>
      <c r="D313" s="314"/>
      <c r="E313" s="315"/>
      <c r="F313" s="175"/>
      <c r="G313" s="97"/>
      <c r="H313" s="313"/>
      <c r="I313" s="314"/>
      <c r="J313" s="314"/>
      <c r="K313" s="314"/>
      <c r="L313" s="314"/>
      <c r="M313" s="315"/>
    </row>
    <row r="314" ht="15.75" customHeight="1">
      <c r="A314" s="214"/>
      <c r="B314" s="316"/>
      <c r="C314" s="2"/>
      <c r="D314" s="2"/>
      <c r="E314" s="3"/>
      <c r="F314" s="214"/>
      <c r="G314" s="317"/>
      <c r="H314" s="316"/>
      <c r="I314" s="2"/>
      <c r="J314" s="2"/>
      <c r="K314" s="2"/>
      <c r="L314" s="2"/>
      <c r="M314" s="3"/>
    </row>
    <row r="315" ht="15.75" customHeight="1">
      <c r="A315" s="214"/>
      <c r="B315" s="316"/>
      <c r="C315" s="2"/>
      <c r="D315" s="2"/>
      <c r="E315" s="3"/>
      <c r="F315" s="214"/>
      <c r="G315" s="317"/>
      <c r="H315" s="316"/>
      <c r="I315" s="2"/>
      <c r="J315" s="2"/>
      <c r="K315" s="2"/>
      <c r="L315" s="2"/>
      <c r="M315" s="3"/>
    </row>
    <row r="316" ht="15.75" customHeight="1">
      <c r="A316" s="214"/>
      <c r="B316" s="316"/>
      <c r="C316" s="2"/>
      <c r="D316" s="2"/>
      <c r="E316" s="3"/>
      <c r="F316" s="214"/>
      <c r="G316" s="317"/>
      <c r="H316" s="316"/>
      <c r="I316" s="2"/>
      <c r="J316" s="2"/>
      <c r="K316" s="2"/>
      <c r="L316" s="2"/>
      <c r="M316" s="3"/>
    </row>
    <row r="317" ht="15.75" customHeight="1">
      <c r="A317" s="214"/>
      <c r="B317" s="316"/>
      <c r="C317" s="2"/>
      <c r="D317" s="2"/>
      <c r="E317" s="3"/>
      <c r="F317" s="214"/>
      <c r="G317" s="317"/>
      <c r="H317" s="316"/>
      <c r="I317" s="2"/>
      <c r="J317" s="2"/>
      <c r="K317" s="2"/>
      <c r="L317" s="2"/>
      <c r="M317" s="3"/>
    </row>
    <row r="318" ht="15.75" customHeight="1">
      <c r="A318" s="214"/>
      <c r="B318" s="316"/>
      <c r="C318" s="2"/>
      <c r="D318" s="2"/>
      <c r="E318" s="3"/>
      <c r="F318" s="214"/>
      <c r="G318" s="317"/>
      <c r="H318" s="316"/>
      <c r="I318" s="2"/>
      <c r="J318" s="2"/>
      <c r="K318" s="2"/>
      <c r="L318" s="2"/>
      <c r="M318" s="3"/>
    </row>
    <row r="319" ht="15.75" customHeight="1">
      <c r="A319" s="214"/>
      <c r="B319" s="316"/>
      <c r="C319" s="2"/>
      <c r="D319" s="2"/>
      <c r="E319" s="3"/>
      <c r="F319" s="214"/>
      <c r="G319" s="317"/>
      <c r="H319" s="316"/>
      <c r="I319" s="2"/>
      <c r="J319" s="2"/>
      <c r="K319" s="2"/>
      <c r="L319" s="2"/>
      <c r="M319" s="3"/>
    </row>
    <row r="320" ht="15.75" customHeight="1">
      <c r="A320" s="214"/>
      <c r="B320" s="316"/>
      <c r="C320" s="2"/>
      <c r="D320" s="2"/>
      <c r="E320" s="3"/>
      <c r="F320" s="214"/>
      <c r="G320" s="317"/>
      <c r="H320" s="316"/>
      <c r="I320" s="2"/>
      <c r="J320" s="2"/>
      <c r="K320" s="2"/>
      <c r="L320" s="2"/>
      <c r="M320" s="3"/>
    </row>
    <row r="321" ht="15.75" customHeight="1">
      <c r="A321" s="214"/>
      <c r="B321" s="316"/>
      <c r="C321" s="2"/>
      <c r="D321" s="2"/>
      <c r="E321" s="3"/>
      <c r="F321" s="214"/>
      <c r="G321" s="317"/>
      <c r="H321" s="316"/>
      <c r="I321" s="2"/>
      <c r="J321" s="2"/>
      <c r="K321" s="2"/>
      <c r="L321" s="2"/>
      <c r="M321" s="3"/>
    </row>
    <row r="322" ht="15.75" customHeight="1">
      <c r="A322" s="214"/>
      <c r="B322" s="316"/>
      <c r="C322" s="2"/>
      <c r="D322" s="2"/>
      <c r="E322" s="3"/>
      <c r="F322" s="214"/>
      <c r="G322" s="317"/>
      <c r="H322" s="316"/>
      <c r="I322" s="2"/>
      <c r="J322" s="2"/>
      <c r="K322" s="2"/>
      <c r="L322" s="2"/>
      <c r="M322" s="3"/>
    </row>
    <row r="323" ht="15.75" customHeight="1">
      <c r="A323" s="214"/>
      <c r="B323" s="316"/>
      <c r="C323" s="2"/>
      <c r="D323" s="2"/>
      <c r="E323" s="3"/>
      <c r="F323" s="214"/>
      <c r="G323" s="317"/>
      <c r="H323" s="316"/>
      <c r="I323" s="2"/>
      <c r="J323" s="2"/>
      <c r="K323" s="2"/>
      <c r="L323" s="2"/>
      <c r="M323" s="3"/>
    </row>
    <row r="324" ht="15.75" customHeight="1">
      <c r="A324" s="214"/>
      <c r="B324" s="316"/>
      <c r="C324" s="2"/>
      <c r="D324" s="2"/>
      <c r="E324" s="3"/>
      <c r="F324" s="214"/>
      <c r="G324" s="317"/>
      <c r="H324" s="316"/>
      <c r="I324" s="2"/>
      <c r="J324" s="2"/>
      <c r="K324" s="2"/>
      <c r="L324" s="2"/>
      <c r="M324" s="3"/>
    </row>
    <row r="325" ht="15.75" customHeight="1">
      <c r="A325" s="214"/>
      <c r="B325" s="316"/>
      <c r="C325" s="2"/>
      <c r="D325" s="2"/>
      <c r="E325" s="3"/>
      <c r="F325" s="214"/>
      <c r="G325" s="317"/>
      <c r="H325" s="316"/>
      <c r="I325" s="2"/>
      <c r="J325" s="2"/>
      <c r="K325" s="2"/>
      <c r="L325" s="2"/>
      <c r="M325" s="3"/>
    </row>
    <row r="326" ht="15.75" customHeight="1">
      <c r="A326" s="214"/>
      <c r="B326" s="316"/>
      <c r="C326" s="2"/>
      <c r="D326" s="2"/>
      <c r="E326" s="3"/>
      <c r="F326" s="214"/>
      <c r="G326" s="317"/>
      <c r="H326" s="316"/>
      <c r="I326" s="2"/>
      <c r="J326" s="2"/>
      <c r="K326" s="2"/>
      <c r="L326" s="2"/>
      <c r="M326" s="3"/>
    </row>
    <row r="327" ht="15.75" customHeight="1">
      <c r="A327" s="214"/>
      <c r="B327" s="316"/>
      <c r="C327" s="2"/>
      <c r="D327" s="2"/>
      <c r="E327" s="3"/>
      <c r="F327" s="214"/>
      <c r="G327" s="317"/>
      <c r="H327" s="316"/>
      <c r="I327" s="2"/>
      <c r="J327" s="2"/>
      <c r="K327" s="2"/>
      <c r="L327" s="2"/>
      <c r="M327" s="3"/>
    </row>
    <row r="328" ht="15.75" customHeight="1">
      <c r="A328" s="214"/>
      <c r="B328" s="316"/>
      <c r="C328" s="2"/>
      <c r="D328" s="2"/>
      <c r="E328" s="3"/>
      <c r="F328" s="214"/>
      <c r="G328" s="317"/>
      <c r="H328" s="316"/>
      <c r="I328" s="2"/>
      <c r="J328" s="2"/>
      <c r="K328" s="2"/>
      <c r="L328" s="2"/>
      <c r="M328" s="3"/>
    </row>
    <row r="329" ht="15.75" customHeight="1">
      <c r="A329" s="214"/>
      <c r="B329" s="316"/>
      <c r="C329" s="2"/>
      <c r="D329" s="2"/>
      <c r="E329" s="3"/>
      <c r="F329" s="214"/>
      <c r="G329" s="317"/>
      <c r="H329" s="316"/>
      <c r="I329" s="2"/>
      <c r="J329" s="2"/>
      <c r="K329" s="2"/>
      <c r="L329" s="2"/>
      <c r="M329" s="3"/>
    </row>
    <row r="330" ht="15.75" customHeight="1">
      <c r="A330" s="214"/>
      <c r="B330" s="316"/>
      <c r="C330" s="2"/>
      <c r="D330" s="2"/>
      <c r="E330" s="3"/>
      <c r="F330" s="214"/>
      <c r="G330" s="317"/>
      <c r="H330" s="316"/>
      <c r="I330" s="2"/>
      <c r="J330" s="2"/>
      <c r="K330" s="2"/>
      <c r="L330" s="2"/>
      <c r="M330" s="3"/>
    </row>
    <row r="331" ht="15.75" customHeight="1">
      <c r="A331" s="214"/>
      <c r="B331" s="316"/>
      <c r="C331" s="2"/>
      <c r="D331" s="2"/>
      <c r="E331" s="3"/>
      <c r="F331" s="214"/>
      <c r="G331" s="317"/>
      <c r="H331" s="316"/>
      <c r="I331" s="2"/>
      <c r="J331" s="2"/>
      <c r="K331" s="2"/>
      <c r="L331" s="2"/>
      <c r="M331" s="3"/>
    </row>
    <row r="332" ht="15.75" customHeight="1">
      <c r="A332" s="214"/>
      <c r="B332" s="316"/>
      <c r="C332" s="2"/>
      <c r="D332" s="2"/>
      <c r="E332" s="3"/>
      <c r="F332" s="214"/>
      <c r="G332" s="317"/>
      <c r="H332" s="316"/>
      <c r="I332" s="2"/>
      <c r="J332" s="2"/>
      <c r="K332" s="2"/>
      <c r="L332" s="2"/>
      <c r="M332" s="3"/>
    </row>
    <row r="333" ht="15.75" customHeight="1">
      <c r="A333" s="214"/>
      <c r="B333" s="316"/>
      <c r="C333" s="2"/>
      <c r="D333" s="2"/>
      <c r="E333" s="3"/>
      <c r="F333" s="214"/>
      <c r="G333" s="317"/>
      <c r="H333" s="316"/>
      <c r="I333" s="2"/>
      <c r="J333" s="2"/>
      <c r="K333" s="2"/>
      <c r="L333" s="2"/>
      <c r="M333" s="3"/>
    </row>
    <row r="334" ht="15.75" customHeight="1">
      <c r="A334" s="214"/>
      <c r="B334" s="316"/>
      <c r="C334" s="2"/>
      <c r="D334" s="2"/>
      <c r="E334" s="3"/>
      <c r="F334" s="214"/>
      <c r="G334" s="317"/>
      <c r="H334" s="316"/>
      <c r="I334" s="2"/>
      <c r="J334" s="2"/>
      <c r="K334" s="2"/>
      <c r="L334" s="2"/>
      <c r="M334" s="3"/>
    </row>
    <row r="335" ht="15.75" customHeight="1">
      <c r="A335" s="214"/>
      <c r="B335" s="316"/>
      <c r="C335" s="2"/>
      <c r="D335" s="2"/>
      <c r="E335" s="3"/>
      <c r="F335" s="214"/>
      <c r="G335" s="317"/>
      <c r="H335" s="316"/>
      <c r="I335" s="2"/>
      <c r="J335" s="2"/>
      <c r="K335" s="2"/>
      <c r="L335" s="2"/>
      <c r="M335" s="3"/>
    </row>
    <row r="336" ht="15.75" customHeight="1">
      <c r="A336" s="214"/>
      <c r="B336" s="316"/>
      <c r="C336" s="2"/>
      <c r="D336" s="2"/>
      <c r="E336" s="3"/>
      <c r="F336" s="214"/>
      <c r="G336" s="317"/>
      <c r="H336" s="316"/>
      <c r="I336" s="2"/>
      <c r="J336" s="2"/>
      <c r="K336" s="2"/>
      <c r="L336" s="2"/>
      <c r="M336" s="3"/>
    </row>
    <row r="337" ht="15.75" customHeight="1">
      <c r="A337" s="214"/>
      <c r="B337" s="316"/>
      <c r="C337" s="2"/>
      <c r="D337" s="2"/>
      <c r="E337" s="3"/>
      <c r="F337" s="214"/>
      <c r="G337" s="317"/>
      <c r="H337" s="316"/>
      <c r="I337" s="2"/>
      <c r="J337" s="2"/>
      <c r="K337" s="2"/>
      <c r="L337" s="2"/>
      <c r="M337" s="3"/>
    </row>
    <row r="338" ht="15.75" customHeight="1">
      <c r="A338" s="214"/>
      <c r="B338" s="316"/>
      <c r="C338" s="2"/>
      <c r="D338" s="2"/>
      <c r="E338" s="3"/>
      <c r="F338" s="214"/>
      <c r="G338" s="317"/>
      <c r="H338" s="316"/>
      <c r="I338" s="2"/>
      <c r="J338" s="2"/>
      <c r="K338" s="2"/>
      <c r="L338" s="2"/>
      <c r="M338" s="3"/>
    </row>
    <row r="339" ht="15.75" customHeight="1">
      <c r="A339" s="214"/>
      <c r="B339" s="316"/>
      <c r="C339" s="2"/>
      <c r="D339" s="2"/>
      <c r="E339" s="3"/>
      <c r="F339" s="214"/>
      <c r="G339" s="317"/>
      <c r="H339" s="316"/>
      <c r="I339" s="2"/>
      <c r="J339" s="2"/>
      <c r="K339" s="2"/>
      <c r="L339" s="2"/>
      <c r="M339" s="3"/>
    </row>
    <row r="340" ht="15.75" customHeight="1">
      <c r="A340" s="214"/>
      <c r="B340" s="316"/>
      <c r="C340" s="2"/>
      <c r="D340" s="2"/>
      <c r="E340" s="3"/>
      <c r="F340" s="214"/>
      <c r="G340" s="317"/>
      <c r="H340" s="316"/>
      <c r="I340" s="2"/>
      <c r="J340" s="2"/>
      <c r="K340" s="2"/>
      <c r="L340" s="2"/>
      <c r="M340" s="3"/>
    </row>
    <row r="341" ht="15.75" customHeight="1">
      <c r="A341" s="214"/>
      <c r="B341" s="316"/>
      <c r="C341" s="2"/>
      <c r="D341" s="2"/>
      <c r="E341" s="3"/>
      <c r="F341" s="214"/>
      <c r="G341" s="317"/>
      <c r="H341" s="316"/>
      <c r="I341" s="2"/>
      <c r="J341" s="2"/>
      <c r="K341" s="2"/>
      <c r="L341" s="2"/>
      <c r="M341" s="3"/>
    </row>
    <row r="342" ht="15.75" customHeight="1">
      <c r="A342" s="214"/>
      <c r="B342" s="316"/>
      <c r="C342" s="2"/>
      <c r="D342" s="2"/>
      <c r="E342" s="3"/>
      <c r="F342" s="214"/>
      <c r="G342" s="317"/>
      <c r="H342" s="316"/>
      <c r="I342" s="2"/>
      <c r="J342" s="2"/>
      <c r="K342" s="2"/>
      <c r="L342" s="2"/>
      <c r="M342" s="3"/>
    </row>
    <row r="343" ht="15.75" customHeight="1">
      <c r="A343" s="214"/>
      <c r="B343" s="316"/>
      <c r="C343" s="2"/>
      <c r="D343" s="2"/>
      <c r="E343" s="3"/>
      <c r="F343" s="214"/>
      <c r="G343" s="317"/>
      <c r="H343" s="316"/>
      <c r="I343" s="2"/>
      <c r="J343" s="2"/>
      <c r="K343" s="2"/>
      <c r="L343" s="2"/>
      <c r="M343" s="3"/>
    </row>
    <row r="344" ht="15.75" customHeight="1">
      <c r="A344" s="214"/>
      <c r="B344" s="316"/>
      <c r="C344" s="2"/>
      <c r="D344" s="2"/>
      <c r="E344" s="3"/>
      <c r="F344" s="214"/>
      <c r="G344" s="317"/>
      <c r="H344" s="316"/>
      <c r="I344" s="2"/>
      <c r="J344" s="2"/>
      <c r="K344" s="2"/>
      <c r="L344" s="2"/>
      <c r="M344" s="3"/>
    </row>
    <row r="345" ht="15.75" customHeight="1">
      <c r="A345" s="214"/>
      <c r="B345" s="316"/>
      <c r="C345" s="2"/>
      <c r="D345" s="2"/>
      <c r="E345" s="3"/>
      <c r="F345" s="214"/>
      <c r="G345" s="317"/>
      <c r="H345" s="316"/>
      <c r="I345" s="2"/>
      <c r="J345" s="2"/>
      <c r="K345" s="2"/>
      <c r="L345" s="2"/>
      <c r="M345" s="3"/>
    </row>
    <row r="346" ht="15.75" customHeight="1">
      <c r="A346" s="214"/>
      <c r="B346" s="316"/>
      <c r="C346" s="2"/>
      <c r="D346" s="2"/>
      <c r="E346" s="3"/>
      <c r="F346" s="214"/>
      <c r="G346" s="317"/>
      <c r="H346" s="316"/>
      <c r="I346" s="2"/>
      <c r="J346" s="2"/>
      <c r="K346" s="2"/>
      <c r="L346" s="2"/>
      <c r="M346" s="3"/>
    </row>
    <row r="347" ht="15.75" customHeight="1">
      <c r="A347" s="214"/>
      <c r="B347" s="316"/>
      <c r="C347" s="2"/>
      <c r="D347" s="2"/>
      <c r="E347" s="3"/>
      <c r="F347" s="214"/>
      <c r="G347" s="317"/>
      <c r="H347" s="316"/>
      <c r="I347" s="2"/>
      <c r="J347" s="2"/>
      <c r="K347" s="2"/>
      <c r="L347" s="2"/>
      <c r="M347" s="3"/>
    </row>
    <row r="348" ht="15.75" customHeight="1">
      <c r="A348" s="214"/>
      <c r="B348" s="316"/>
      <c r="C348" s="2"/>
      <c r="D348" s="2"/>
      <c r="E348" s="3"/>
      <c r="F348" s="214"/>
      <c r="G348" s="317"/>
      <c r="H348" s="316"/>
      <c r="I348" s="2"/>
      <c r="J348" s="2"/>
      <c r="K348" s="2"/>
      <c r="L348" s="2"/>
      <c r="M348" s="3"/>
    </row>
    <row r="349" ht="15.75" customHeight="1">
      <c r="A349" s="214"/>
      <c r="B349" s="316"/>
      <c r="C349" s="2"/>
      <c r="D349" s="2"/>
      <c r="E349" s="3"/>
      <c r="F349" s="214"/>
      <c r="G349" s="317"/>
      <c r="H349" s="316"/>
      <c r="I349" s="2"/>
      <c r="J349" s="2"/>
      <c r="K349" s="2"/>
      <c r="L349" s="2"/>
      <c r="M349" s="3"/>
    </row>
    <row r="350" ht="15.75" customHeight="1">
      <c r="A350" s="214"/>
      <c r="B350" s="316"/>
      <c r="C350" s="2"/>
      <c r="D350" s="2"/>
      <c r="E350" s="3"/>
      <c r="F350" s="214"/>
      <c r="G350" s="317"/>
      <c r="H350" s="316"/>
      <c r="I350" s="2"/>
      <c r="J350" s="2"/>
      <c r="K350" s="2"/>
      <c r="L350" s="2"/>
      <c r="M350" s="3"/>
    </row>
    <row r="351" ht="15.75" customHeight="1">
      <c r="A351" s="214"/>
      <c r="B351" s="316"/>
      <c r="C351" s="2"/>
      <c r="D351" s="2"/>
      <c r="E351" s="3"/>
      <c r="F351" s="214"/>
      <c r="G351" s="317"/>
      <c r="H351" s="316"/>
      <c r="I351" s="2"/>
      <c r="J351" s="2"/>
      <c r="K351" s="2"/>
      <c r="L351" s="2"/>
      <c r="M351" s="3"/>
    </row>
    <row r="352" ht="15.75" customHeight="1">
      <c r="A352" s="214"/>
      <c r="B352" s="316"/>
      <c r="C352" s="2"/>
      <c r="D352" s="2"/>
      <c r="E352" s="3"/>
      <c r="F352" s="214"/>
      <c r="G352" s="317"/>
      <c r="H352" s="316"/>
      <c r="I352" s="2"/>
      <c r="J352" s="2"/>
      <c r="K352" s="2"/>
      <c r="L352" s="2"/>
      <c r="M352" s="3"/>
    </row>
    <row r="353" ht="15.75" customHeight="1">
      <c r="A353" s="214"/>
      <c r="B353" s="316"/>
      <c r="C353" s="2"/>
      <c r="D353" s="2"/>
      <c r="E353" s="3"/>
      <c r="F353" s="214"/>
      <c r="G353" s="317"/>
      <c r="H353" s="316"/>
      <c r="I353" s="2"/>
      <c r="J353" s="2"/>
      <c r="K353" s="2"/>
      <c r="L353" s="2"/>
      <c r="M353" s="3"/>
    </row>
    <row r="354" ht="15.75" customHeight="1">
      <c r="A354" s="214"/>
      <c r="B354" s="316"/>
      <c r="C354" s="2"/>
      <c r="D354" s="2"/>
      <c r="E354" s="3"/>
      <c r="F354" s="214"/>
      <c r="G354" s="317"/>
      <c r="H354" s="316"/>
      <c r="I354" s="2"/>
      <c r="J354" s="2"/>
      <c r="K354" s="2"/>
      <c r="L354" s="2"/>
      <c r="M354" s="3"/>
    </row>
    <row r="355" ht="15.75" customHeight="1">
      <c r="A355" s="214"/>
      <c r="B355" s="316"/>
      <c r="C355" s="2"/>
      <c r="D355" s="2"/>
      <c r="E355" s="3"/>
      <c r="F355" s="214"/>
      <c r="G355" s="317"/>
      <c r="H355" s="316"/>
      <c r="I355" s="2"/>
      <c r="J355" s="2"/>
      <c r="K355" s="2"/>
      <c r="L355" s="2"/>
      <c r="M355" s="3"/>
    </row>
    <row r="356" ht="15.75" customHeight="1">
      <c r="A356" s="214"/>
      <c r="B356" s="316"/>
      <c r="C356" s="2"/>
      <c r="D356" s="2"/>
      <c r="E356" s="3"/>
      <c r="F356" s="214"/>
      <c r="G356" s="317"/>
      <c r="H356" s="316"/>
      <c r="I356" s="2"/>
      <c r="J356" s="2"/>
      <c r="K356" s="2"/>
      <c r="L356" s="2"/>
      <c r="M356" s="3"/>
    </row>
    <row r="357" ht="15.75" customHeight="1">
      <c r="A357" s="214"/>
      <c r="B357" s="316"/>
      <c r="C357" s="2"/>
      <c r="D357" s="2"/>
      <c r="E357" s="3"/>
      <c r="F357" s="214"/>
      <c r="G357" s="317"/>
      <c r="H357" s="316"/>
      <c r="I357" s="2"/>
      <c r="J357" s="2"/>
      <c r="K357" s="2"/>
      <c r="L357" s="2"/>
      <c r="M357" s="3"/>
    </row>
    <row r="358" ht="15.75" customHeight="1">
      <c r="A358" s="214"/>
      <c r="B358" s="316"/>
      <c r="C358" s="2"/>
      <c r="D358" s="2"/>
      <c r="E358" s="3"/>
      <c r="F358" s="214"/>
      <c r="G358" s="317"/>
      <c r="H358" s="316"/>
      <c r="I358" s="2"/>
      <c r="J358" s="2"/>
      <c r="K358" s="2"/>
      <c r="L358" s="2"/>
      <c r="M358" s="3"/>
    </row>
    <row r="359" ht="15.75" customHeight="1">
      <c r="A359" s="214"/>
      <c r="B359" s="316"/>
      <c r="C359" s="2"/>
      <c r="D359" s="2"/>
      <c r="E359" s="3"/>
      <c r="F359" s="214"/>
      <c r="G359" s="317"/>
      <c r="H359" s="316"/>
      <c r="I359" s="2"/>
      <c r="J359" s="2"/>
      <c r="K359" s="2"/>
      <c r="L359" s="2"/>
      <c r="M359" s="3"/>
    </row>
    <row r="360" ht="15.75" customHeight="1">
      <c r="A360" s="214"/>
      <c r="B360" s="316"/>
      <c r="C360" s="2"/>
      <c r="D360" s="2"/>
      <c r="E360" s="3"/>
      <c r="F360" s="214"/>
      <c r="G360" s="317"/>
      <c r="H360" s="316"/>
      <c r="I360" s="2"/>
      <c r="J360" s="2"/>
      <c r="K360" s="2"/>
      <c r="L360" s="2"/>
      <c r="M360" s="3"/>
    </row>
    <row r="361" ht="15.75" customHeight="1">
      <c r="A361" s="214"/>
      <c r="B361" s="316"/>
      <c r="C361" s="2"/>
      <c r="D361" s="2"/>
      <c r="E361" s="3"/>
      <c r="F361" s="214"/>
      <c r="G361" s="317"/>
      <c r="H361" s="316"/>
      <c r="I361" s="2"/>
      <c r="J361" s="2"/>
      <c r="K361" s="2"/>
      <c r="L361" s="2"/>
      <c r="M361" s="3"/>
    </row>
    <row r="362" ht="15.75" customHeight="1">
      <c r="A362" s="214"/>
      <c r="B362" s="316"/>
      <c r="C362" s="2"/>
      <c r="D362" s="2"/>
      <c r="E362" s="3"/>
      <c r="F362" s="214"/>
      <c r="G362" s="317"/>
      <c r="H362" s="316"/>
      <c r="I362" s="2"/>
      <c r="J362" s="2"/>
      <c r="K362" s="2"/>
      <c r="L362" s="2"/>
      <c r="M362" s="3"/>
    </row>
    <row r="363" ht="15.75" customHeight="1">
      <c r="A363" s="214"/>
      <c r="B363" s="316"/>
      <c r="C363" s="2"/>
      <c r="D363" s="2"/>
      <c r="E363" s="3"/>
      <c r="F363" s="214"/>
      <c r="G363" s="317"/>
      <c r="H363" s="316"/>
      <c r="I363" s="2"/>
      <c r="J363" s="2"/>
      <c r="K363" s="2"/>
      <c r="L363" s="2"/>
      <c r="M363" s="3"/>
    </row>
    <row r="364" ht="15.75" customHeight="1">
      <c r="A364" s="214"/>
      <c r="B364" s="316"/>
      <c r="C364" s="2"/>
      <c r="D364" s="2"/>
      <c r="E364" s="3"/>
      <c r="F364" s="214"/>
      <c r="G364" s="317"/>
      <c r="H364" s="316"/>
      <c r="I364" s="2"/>
      <c r="J364" s="2"/>
      <c r="K364" s="2"/>
      <c r="L364" s="2"/>
      <c r="M364" s="3"/>
    </row>
    <row r="365" ht="15.75" customHeight="1">
      <c r="A365" s="214"/>
      <c r="B365" s="316"/>
      <c r="C365" s="2"/>
      <c r="D365" s="2"/>
      <c r="E365" s="3"/>
      <c r="F365" s="214"/>
      <c r="G365" s="317"/>
      <c r="H365" s="316"/>
      <c r="I365" s="2"/>
      <c r="J365" s="2"/>
      <c r="K365" s="2"/>
      <c r="L365" s="2"/>
      <c r="M365" s="3"/>
    </row>
    <row r="366" ht="15.75" customHeight="1">
      <c r="A366" s="214"/>
      <c r="B366" s="316"/>
      <c r="C366" s="2"/>
      <c r="D366" s="2"/>
      <c r="E366" s="3"/>
      <c r="F366" s="214"/>
      <c r="G366" s="317"/>
      <c r="H366" s="316"/>
      <c r="I366" s="2"/>
      <c r="J366" s="2"/>
      <c r="K366" s="2"/>
      <c r="L366" s="2"/>
      <c r="M366" s="3"/>
    </row>
    <row r="367" ht="15.75" customHeight="1">
      <c r="A367" s="214"/>
      <c r="B367" s="316"/>
      <c r="C367" s="2"/>
      <c r="D367" s="2"/>
      <c r="E367" s="3"/>
      <c r="F367" s="214"/>
      <c r="G367" s="317"/>
      <c r="H367" s="316"/>
      <c r="I367" s="2"/>
      <c r="J367" s="2"/>
      <c r="K367" s="2"/>
      <c r="L367" s="2"/>
      <c r="M367" s="3"/>
    </row>
    <row r="368" ht="15.75" customHeight="1">
      <c r="A368" s="214"/>
      <c r="B368" s="316"/>
      <c r="C368" s="2"/>
      <c r="D368" s="2"/>
      <c r="E368" s="3"/>
      <c r="F368" s="214"/>
      <c r="G368" s="317"/>
      <c r="H368" s="316"/>
      <c r="I368" s="2"/>
      <c r="J368" s="2"/>
      <c r="K368" s="2"/>
      <c r="L368" s="2"/>
      <c r="M368" s="3"/>
    </row>
    <row r="369" ht="15.75" customHeight="1">
      <c r="A369" s="214"/>
      <c r="B369" s="316"/>
      <c r="C369" s="2"/>
      <c r="D369" s="2"/>
      <c r="E369" s="3"/>
      <c r="F369" s="214"/>
      <c r="G369" s="317"/>
      <c r="H369" s="316"/>
      <c r="I369" s="2"/>
      <c r="J369" s="2"/>
      <c r="K369" s="2"/>
      <c r="L369" s="2"/>
      <c r="M369" s="3"/>
    </row>
    <row r="370" ht="15.75" customHeight="1">
      <c r="A370" s="214"/>
      <c r="B370" s="316"/>
      <c r="C370" s="2"/>
      <c r="D370" s="2"/>
      <c r="E370" s="3"/>
      <c r="F370" s="214"/>
      <c r="G370" s="317"/>
      <c r="H370" s="316"/>
      <c r="I370" s="2"/>
      <c r="J370" s="2"/>
      <c r="K370" s="2"/>
      <c r="L370" s="2"/>
      <c r="M370" s="3"/>
    </row>
    <row r="371" ht="15.75" customHeight="1">
      <c r="A371" s="214"/>
      <c r="B371" s="316"/>
      <c r="C371" s="2"/>
      <c r="D371" s="2"/>
      <c r="E371" s="3"/>
      <c r="F371" s="214"/>
      <c r="G371" s="317"/>
      <c r="H371" s="316"/>
      <c r="I371" s="2"/>
      <c r="J371" s="2"/>
      <c r="K371" s="2"/>
      <c r="L371" s="2"/>
      <c r="M371" s="3"/>
    </row>
    <row r="372" ht="15.75" customHeight="1">
      <c r="A372" s="214"/>
      <c r="B372" s="316"/>
      <c r="C372" s="2"/>
      <c r="D372" s="2"/>
      <c r="E372" s="3"/>
      <c r="F372" s="214"/>
      <c r="G372" s="317"/>
      <c r="H372" s="316"/>
      <c r="I372" s="2"/>
      <c r="J372" s="2"/>
      <c r="K372" s="2"/>
      <c r="L372" s="2"/>
      <c r="M372" s="3"/>
    </row>
    <row r="373" ht="15.75" customHeight="1">
      <c r="A373" s="214"/>
      <c r="B373" s="316"/>
      <c r="C373" s="2"/>
      <c r="D373" s="2"/>
      <c r="E373" s="3"/>
      <c r="F373" s="214"/>
      <c r="G373" s="317"/>
      <c r="H373" s="316"/>
      <c r="I373" s="2"/>
      <c r="J373" s="2"/>
      <c r="K373" s="2"/>
      <c r="L373" s="2"/>
      <c r="M373" s="3"/>
    </row>
    <row r="374" ht="15.75" customHeight="1">
      <c r="A374" s="214"/>
      <c r="B374" s="316"/>
      <c r="C374" s="2"/>
      <c r="D374" s="2"/>
      <c r="E374" s="3"/>
      <c r="F374" s="214"/>
      <c r="G374" s="317"/>
      <c r="H374" s="316"/>
      <c r="I374" s="2"/>
      <c r="J374" s="2"/>
      <c r="K374" s="2"/>
      <c r="L374" s="2"/>
      <c r="M374" s="3"/>
    </row>
    <row r="375" ht="15.75" customHeight="1">
      <c r="A375" s="214"/>
      <c r="B375" s="316"/>
      <c r="C375" s="2"/>
      <c r="D375" s="2"/>
      <c r="E375" s="3"/>
      <c r="F375" s="214"/>
      <c r="G375" s="317"/>
      <c r="H375" s="316"/>
      <c r="I375" s="2"/>
      <c r="J375" s="2"/>
      <c r="K375" s="2"/>
      <c r="L375" s="2"/>
      <c r="M375" s="3"/>
    </row>
    <row r="376" ht="15.75" customHeight="1">
      <c r="A376" s="214"/>
      <c r="B376" s="316"/>
      <c r="C376" s="2"/>
      <c r="D376" s="2"/>
      <c r="E376" s="3"/>
      <c r="F376" s="214"/>
      <c r="G376" s="317"/>
      <c r="H376" s="316"/>
      <c r="I376" s="2"/>
      <c r="J376" s="2"/>
      <c r="K376" s="2"/>
      <c r="L376" s="2"/>
      <c r="M376" s="3"/>
    </row>
    <row r="377" ht="15.75" customHeight="1">
      <c r="A377" s="214"/>
      <c r="B377" s="316"/>
      <c r="C377" s="2"/>
      <c r="D377" s="2"/>
      <c r="E377" s="3"/>
      <c r="F377" s="214"/>
      <c r="G377" s="317"/>
      <c r="H377" s="316"/>
      <c r="I377" s="2"/>
      <c r="J377" s="2"/>
      <c r="K377" s="2"/>
      <c r="L377" s="2"/>
      <c r="M377" s="3"/>
    </row>
    <row r="378" ht="15.75" customHeight="1">
      <c r="A378" s="214"/>
      <c r="B378" s="316"/>
      <c r="C378" s="2"/>
      <c r="D378" s="2"/>
      <c r="E378" s="3"/>
      <c r="F378" s="214"/>
      <c r="G378" s="317"/>
      <c r="H378" s="316"/>
      <c r="I378" s="2"/>
      <c r="J378" s="2"/>
      <c r="K378" s="2"/>
      <c r="L378" s="2"/>
      <c r="M378" s="3"/>
    </row>
    <row r="379" ht="15.75" customHeight="1">
      <c r="A379" s="214"/>
      <c r="B379" s="316"/>
      <c r="C379" s="2"/>
      <c r="D379" s="2"/>
      <c r="E379" s="3"/>
      <c r="F379" s="214"/>
      <c r="G379" s="317"/>
      <c r="H379" s="316"/>
      <c r="I379" s="2"/>
      <c r="J379" s="2"/>
      <c r="K379" s="2"/>
      <c r="L379" s="2"/>
      <c r="M379" s="3"/>
    </row>
    <row r="380" ht="15.75" customHeight="1">
      <c r="A380" s="214"/>
      <c r="B380" s="316"/>
      <c r="C380" s="2"/>
      <c r="D380" s="2"/>
      <c r="E380" s="3"/>
      <c r="F380" s="214"/>
      <c r="G380" s="317"/>
      <c r="H380" s="316"/>
      <c r="I380" s="2"/>
      <c r="J380" s="2"/>
      <c r="K380" s="2"/>
      <c r="L380" s="2"/>
      <c r="M380" s="3"/>
    </row>
    <row r="381" ht="15.75" customHeight="1">
      <c r="A381" s="214"/>
      <c r="B381" s="316"/>
      <c r="C381" s="2"/>
      <c r="D381" s="2"/>
      <c r="E381" s="3"/>
      <c r="F381" s="214"/>
      <c r="G381" s="317"/>
      <c r="H381" s="316"/>
      <c r="I381" s="2"/>
      <c r="J381" s="2"/>
      <c r="K381" s="2"/>
      <c r="L381" s="2"/>
      <c r="M381" s="3"/>
    </row>
    <row r="382" ht="15.75" customHeight="1">
      <c r="A382" s="214"/>
      <c r="B382" s="316"/>
      <c r="C382" s="2"/>
      <c r="D382" s="2"/>
      <c r="E382" s="3"/>
      <c r="F382" s="214"/>
      <c r="G382" s="317"/>
      <c r="H382" s="316"/>
      <c r="I382" s="2"/>
      <c r="J382" s="2"/>
      <c r="K382" s="2"/>
      <c r="L382" s="2"/>
      <c r="M382" s="3"/>
    </row>
    <row r="383" ht="15.75" customHeight="1">
      <c r="A383" s="214"/>
      <c r="B383" s="316"/>
      <c r="C383" s="2"/>
      <c r="D383" s="2"/>
      <c r="E383" s="3"/>
      <c r="F383" s="214"/>
      <c r="G383" s="317"/>
      <c r="H383" s="316"/>
      <c r="I383" s="2"/>
      <c r="J383" s="2"/>
      <c r="K383" s="2"/>
      <c r="L383" s="2"/>
      <c r="M383" s="3"/>
    </row>
    <row r="384" ht="15.75" customHeight="1">
      <c r="A384" s="214"/>
      <c r="B384" s="316"/>
      <c r="C384" s="2"/>
      <c r="D384" s="2"/>
      <c r="E384" s="3"/>
      <c r="F384" s="214"/>
      <c r="G384" s="317"/>
      <c r="H384" s="316"/>
      <c r="I384" s="2"/>
      <c r="J384" s="2"/>
      <c r="K384" s="2"/>
      <c r="L384" s="2"/>
      <c r="M384" s="3"/>
    </row>
    <row r="385" ht="15.75" customHeight="1">
      <c r="A385" s="214"/>
      <c r="B385" s="316"/>
      <c r="C385" s="2"/>
      <c r="D385" s="2"/>
      <c r="E385" s="3"/>
      <c r="F385" s="214"/>
      <c r="G385" s="317"/>
      <c r="H385" s="316"/>
      <c r="I385" s="2"/>
      <c r="J385" s="2"/>
      <c r="K385" s="2"/>
      <c r="L385" s="2"/>
      <c r="M385" s="3"/>
    </row>
    <row r="386" ht="15.75" customHeight="1">
      <c r="A386" s="214"/>
      <c r="B386" s="316"/>
      <c r="C386" s="2"/>
      <c r="D386" s="2"/>
      <c r="E386" s="3"/>
      <c r="F386" s="214"/>
      <c r="G386" s="317"/>
      <c r="H386" s="316"/>
      <c r="I386" s="2"/>
      <c r="J386" s="2"/>
      <c r="K386" s="2"/>
      <c r="L386" s="2"/>
      <c r="M386" s="3"/>
    </row>
    <row r="387" ht="15.75" customHeight="1">
      <c r="A387" s="214"/>
      <c r="B387" s="316"/>
      <c r="C387" s="2"/>
      <c r="D387" s="2"/>
      <c r="E387" s="3"/>
      <c r="F387" s="214"/>
      <c r="G387" s="317"/>
      <c r="H387" s="316"/>
      <c r="I387" s="2"/>
      <c r="J387" s="2"/>
      <c r="K387" s="2"/>
      <c r="L387" s="2"/>
      <c r="M387" s="3"/>
    </row>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sheetData>
  <mergeCells count="500">
    <mergeCell ref="V4:X4"/>
    <mergeCell ref="Y4:AA4"/>
    <mergeCell ref="AB4:AD4"/>
    <mergeCell ref="AE4:AG4"/>
    <mergeCell ref="AH4:AJ4"/>
    <mergeCell ref="AK4:AM4"/>
    <mergeCell ref="A1:M1"/>
    <mergeCell ref="J3:AM3"/>
    <mergeCell ref="A4:A5"/>
    <mergeCell ref="B4:H4"/>
    <mergeCell ref="I4:I5"/>
    <mergeCell ref="J4:L4"/>
    <mergeCell ref="M4:O4"/>
    <mergeCell ref="B5:C5"/>
    <mergeCell ref="D15:D20"/>
    <mergeCell ref="E15:E20"/>
    <mergeCell ref="P4:R4"/>
    <mergeCell ref="S4:U4"/>
    <mergeCell ref="B6:B23"/>
    <mergeCell ref="D6:D11"/>
    <mergeCell ref="E6:E11"/>
    <mergeCell ref="D12:D14"/>
    <mergeCell ref="E12:E14"/>
    <mergeCell ref="D42:D47"/>
    <mergeCell ref="E42:E47"/>
    <mergeCell ref="D48:D50"/>
    <mergeCell ref="E48:E50"/>
    <mergeCell ref="C6:C14"/>
    <mergeCell ref="C15:C23"/>
    <mergeCell ref="B24:B32"/>
    <mergeCell ref="C24:C32"/>
    <mergeCell ref="B33:B50"/>
    <mergeCell ref="C33:C41"/>
    <mergeCell ref="C42:C50"/>
    <mergeCell ref="D78:D83"/>
    <mergeCell ref="D88:D91"/>
    <mergeCell ref="C60:C68"/>
    <mergeCell ref="D66:D68"/>
    <mergeCell ref="C69:C77"/>
    <mergeCell ref="D69:D74"/>
    <mergeCell ref="D75:D77"/>
    <mergeCell ref="C78:C86"/>
    <mergeCell ref="C88:C99"/>
    <mergeCell ref="D21:D23"/>
    <mergeCell ref="E21:E23"/>
    <mergeCell ref="D24:D29"/>
    <mergeCell ref="E24:E29"/>
    <mergeCell ref="D30:D32"/>
    <mergeCell ref="E30:E32"/>
    <mergeCell ref="E33:E38"/>
    <mergeCell ref="E39:E41"/>
    <mergeCell ref="B51:B59"/>
    <mergeCell ref="B60:B77"/>
    <mergeCell ref="B78:B86"/>
    <mergeCell ref="B87:B105"/>
    <mergeCell ref="D57:D59"/>
    <mergeCell ref="D60:D65"/>
    <mergeCell ref="E66:E68"/>
    <mergeCell ref="E69:E74"/>
    <mergeCell ref="E75:E77"/>
    <mergeCell ref="E78:E83"/>
    <mergeCell ref="E84:E86"/>
    <mergeCell ref="D33:D38"/>
    <mergeCell ref="D39:D41"/>
    <mergeCell ref="C51:C59"/>
    <mergeCell ref="D51:D56"/>
    <mergeCell ref="E51:E56"/>
    <mergeCell ref="E57:E59"/>
    <mergeCell ref="E60:E65"/>
    <mergeCell ref="D84:D86"/>
    <mergeCell ref="C87:E87"/>
    <mergeCell ref="D92:D95"/>
    <mergeCell ref="D96:D99"/>
    <mergeCell ref="C100:C105"/>
    <mergeCell ref="D100:D101"/>
    <mergeCell ref="D102:D103"/>
    <mergeCell ref="D104:D105"/>
    <mergeCell ref="E106:E111"/>
    <mergeCell ref="F119:G124"/>
    <mergeCell ref="F125:G127"/>
    <mergeCell ref="L130:S130"/>
    <mergeCell ref="B106:D111"/>
    <mergeCell ref="B112:D115"/>
    <mergeCell ref="F112:G115"/>
    <mergeCell ref="B116:D118"/>
    <mergeCell ref="F116:G118"/>
    <mergeCell ref="B119:D124"/>
    <mergeCell ref="B125:D127"/>
    <mergeCell ref="N131:N132"/>
    <mergeCell ref="O131:O132"/>
    <mergeCell ref="P131:P132"/>
    <mergeCell ref="Q131:Q132"/>
    <mergeCell ref="R131:R132"/>
    <mergeCell ref="S131:S132"/>
    <mergeCell ref="N133:S133"/>
    <mergeCell ref="L134:M134"/>
    <mergeCell ref="A131:A132"/>
    <mergeCell ref="B131:E131"/>
    <mergeCell ref="F131:G131"/>
    <mergeCell ref="H131:J131"/>
    <mergeCell ref="K131:K132"/>
    <mergeCell ref="L131:L132"/>
    <mergeCell ref="M131:M132"/>
    <mergeCell ref="B132:D132"/>
    <mergeCell ref="B133:D134"/>
    <mergeCell ref="A137:A138"/>
    <mergeCell ref="B137:E137"/>
    <mergeCell ref="F137:G137"/>
    <mergeCell ref="B138:D138"/>
    <mergeCell ref="B139:D140"/>
    <mergeCell ref="A142:A143"/>
    <mergeCell ref="B142:E142"/>
    <mergeCell ref="F142:G142"/>
    <mergeCell ref="I142:K142"/>
    <mergeCell ref="B143:D143"/>
    <mergeCell ref="B144:D145"/>
    <mergeCell ref="H148:I148"/>
    <mergeCell ref="F151:G151"/>
    <mergeCell ref="F152:G152"/>
    <mergeCell ref="AF165:AH165"/>
    <mergeCell ref="AI165:AK165"/>
    <mergeCell ref="B157:E157"/>
    <mergeCell ref="F157:G157"/>
    <mergeCell ref="B158:D158"/>
    <mergeCell ref="B159:D161"/>
    <mergeCell ref="B164:E165"/>
    <mergeCell ref="F164:G164"/>
    <mergeCell ref="H164:AK164"/>
    <mergeCell ref="F153:G153"/>
    <mergeCell ref="F154:G154"/>
    <mergeCell ref="F165:F166"/>
    <mergeCell ref="G165:G166"/>
    <mergeCell ref="A149:A150"/>
    <mergeCell ref="A157:A158"/>
    <mergeCell ref="A164:A166"/>
    <mergeCell ref="A172:A174"/>
    <mergeCell ref="A185:A186"/>
    <mergeCell ref="B149:E149"/>
    <mergeCell ref="F149:G150"/>
    <mergeCell ref="H149:H150"/>
    <mergeCell ref="I149:I150"/>
    <mergeCell ref="B150:D150"/>
    <mergeCell ref="B151:D154"/>
    <mergeCell ref="B156:E156"/>
    <mergeCell ref="N165:P165"/>
    <mergeCell ref="Q165:S165"/>
    <mergeCell ref="T165:V165"/>
    <mergeCell ref="W165:Y165"/>
    <mergeCell ref="Z165:AB165"/>
    <mergeCell ref="AC165:AE165"/>
    <mergeCell ref="H185:J185"/>
    <mergeCell ref="K185:K186"/>
    <mergeCell ref="L185:L186"/>
    <mergeCell ref="B186:D186"/>
    <mergeCell ref="H165:J165"/>
    <mergeCell ref="K165:M165"/>
    <mergeCell ref="B166:D166"/>
    <mergeCell ref="B167:D170"/>
    <mergeCell ref="F172:G172"/>
    <mergeCell ref="F173:F174"/>
    <mergeCell ref="G173:G174"/>
    <mergeCell ref="B187:D187"/>
    <mergeCell ref="A189:A190"/>
    <mergeCell ref="B189:E189"/>
    <mergeCell ref="F189:G189"/>
    <mergeCell ref="H189:J189"/>
    <mergeCell ref="K189:O189"/>
    <mergeCell ref="P189:P190"/>
    <mergeCell ref="B190:D190"/>
    <mergeCell ref="B172:E173"/>
    <mergeCell ref="B174:D174"/>
    <mergeCell ref="B175:D178"/>
    <mergeCell ref="B181:H181"/>
    <mergeCell ref="B183:E183"/>
    <mergeCell ref="B185:E185"/>
    <mergeCell ref="F185:G185"/>
    <mergeCell ref="B191:D204"/>
    <mergeCell ref="E191:E204"/>
    <mergeCell ref="F191:F204"/>
    <mergeCell ref="G191:G204"/>
    <mergeCell ref="H191:H204"/>
    <mergeCell ref="I191:I204"/>
    <mergeCell ref="J191:J204"/>
    <mergeCell ref="U206:U207"/>
    <mergeCell ref="V206:V207"/>
    <mergeCell ref="N206:N207"/>
    <mergeCell ref="O206:O207"/>
    <mergeCell ref="P206:P207"/>
    <mergeCell ref="Q206:Q207"/>
    <mergeCell ref="R206:R207"/>
    <mergeCell ref="S206:S207"/>
    <mergeCell ref="T206:T207"/>
    <mergeCell ref="A206:A207"/>
    <mergeCell ref="B206:E206"/>
    <mergeCell ref="F206:G206"/>
    <mergeCell ref="H206:J206"/>
    <mergeCell ref="K206:K207"/>
    <mergeCell ref="L206:L207"/>
    <mergeCell ref="M206:M207"/>
    <mergeCell ref="B383:E383"/>
    <mergeCell ref="B384:E384"/>
    <mergeCell ref="B385:E385"/>
    <mergeCell ref="B386:E386"/>
    <mergeCell ref="B387:E387"/>
    <mergeCell ref="B376:E376"/>
    <mergeCell ref="B377:E377"/>
    <mergeCell ref="B378:E378"/>
    <mergeCell ref="B379:E379"/>
    <mergeCell ref="B380:E380"/>
    <mergeCell ref="B381:E381"/>
    <mergeCell ref="B382:E382"/>
    <mergeCell ref="B327:E327"/>
    <mergeCell ref="B328:E328"/>
    <mergeCell ref="B329:E329"/>
    <mergeCell ref="B330:E330"/>
    <mergeCell ref="B331:E331"/>
    <mergeCell ref="B332:E332"/>
    <mergeCell ref="B333:E333"/>
    <mergeCell ref="B334:E334"/>
    <mergeCell ref="B335:E335"/>
    <mergeCell ref="B336:E336"/>
    <mergeCell ref="B337:E337"/>
    <mergeCell ref="B338:E338"/>
    <mergeCell ref="B339:E339"/>
    <mergeCell ref="B340:E340"/>
    <mergeCell ref="B341:E341"/>
    <mergeCell ref="B342:E342"/>
    <mergeCell ref="B343:E343"/>
    <mergeCell ref="B344:E344"/>
    <mergeCell ref="B345:E345"/>
    <mergeCell ref="B346:E346"/>
    <mergeCell ref="B347:E347"/>
    <mergeCell ref="B348:E348"/>
    <mergeCell ref="B349:E349"/>
    <mergeCell ref="B350:E350"/>
    <mergeCell ref="B351:E351"/>
    <mergeCell ref="B352:E352"/>
    <mergeCell ref="B353:E353"/>
    <mergeCell ref="B354:E354"/>
    <mergeCell ref="B355:E355"/>
    <mergeCell ref="B356:E356"/>
    <mergeCell ref="B357:E357"/>
    <mergeCell ref="B358:E358"/>
    <mergeCell ref="B359:E359"/>
    <mergeCell ref="B360:E360"/>
    <mergeCell ref="B361:E361"/>
    <mergeCell ref="B362:E362"/>
    <mergeCell ref="B363:E363"/>
    <mergeCell ref="B364:E364"/>
    <mergeCell ref="B365:E365"/>
    <mergeCell ref="B366:E366"/>
    <mergeCell ref="B367:E367"/>
    <mergeCell ref="B368:E368"/>
    <mergeCell ref="B369:E369"/>
    <mergeCell ref="B370:E370"/>
    <mergeCell ref="B371:E371"/>
    <mergeCell ref="B372:E372"/>
    <mergeCell ref="B373:E373"/>
    <mergeCell ref="B374:E374"/>
    <mergeCell ref="B375:E375"/>
    <mergeCell ref="B207:D207"/>
    <mergeCell ref="B208:D210"/>
    <mergeCell ref="B212:D212"/>
    <mergeCell ref="A214:A216"/>
    <mergeCell ref="B214:E215"/>
    <mergeCell ref="F214:F216"/>
    <mergeCell ref="G214:G216"/>
    <mergeCell ref="B216:D216"/>
    <mergeCell ref="B217:D223"/>
    <mergeCell ref="B224:D224"/>
    <mergeCell ref="B225:D225"/>
    <mergeCell ref="B226:D226"/>
    <mergeCell ref="B228:D228"/>
    <mergeCell ref="L229:S229"/>
    <mergeCell ref="N230:N231"/>
    <mergeCell ref="O230:O231"/>
    <mergeCell ref="P230:P231"/>
    <mergeCell ref="Q230:Q231"/>
    <mergeCell ref="R230:R231"/>
    <mergeCell ref="S230:S231"/>
    <mergeCell ref="N232:S232"/>
    <mergeCell ref="L233:M233"/>
    <mergeCell ref="A230:A231"/>
    <mergeCell ref="B230:E230"/>
    <mergeCell ref="F230:G230"/>
    <mergeCell ref="H230:J230"/>
    <mergeCell ref="K230:K231"/>
    <mergeCell ref="L230:L231"/>
    <mergeCell ref="M230:M231"/>
    <mergeCell ref="B231:D231"/>
    <mergeCell ref="B232:D233"/>
    <mergeCell ref="A235:A236"/>
    <mergeCell ref="B235:E235"/>
    <mergeCell ref="F235:G235"/>
    <mergeCell ref="B236:D236"/>
    <mergeCell ref="B237:D238"/>
    <mergeCell ref="A240:A241"/>
    <mergeCell ref="B240:E240"/>
    <mergeCell ref="F240:G240"/>
    <mergeCell ref="I240:K240"/>
    <mergeCell ref="B241:D241"/>
    <mergeCell ref="B242:D243"/>
    <mergeCell ref="H245:I245"/>
    <mergeCell ref="F248:G248"/>
    <mergeCell ref="F249:G249"/>
    <mergeCell ref="F250:G250"/>
    <mergeCell ref="F251:G251"/>
    <mergeCell ref="A246:A247"/>
    <mergeCell ref="B246:E246"/>
    <mergeCell ref="F246:G247"/>
    <mergeCell ref="H246:H247"/>
    <mergeCell ref="I246:I247"/>
    <mergeCell ref="B247:D247"/>
    <mergeCell ref="B248:D251"/>
    <mergeCell ref="F259:G259"/>
    <mergeCell ref="H259:AK259"/>
    <mergeCell ref="W260:Y260"/>
    <mergeCell ref="Z260:AB260"/>
    <mergeCell ref="AC260:AE260"/>
    <mergeCell ref="AF260:AH260"/>
    <mergeCell ref="AI260:AK260"/>
    <mergeCell ref="F260:F261"/>
    <mergeCell ref="G260:G261"/>
    <mergeCell ref="H260:J260"/>
    <mergeCell ref="K260:M260"/>
    <mergeCell ref="N260:P260"/>
    <mergeCell ref="Q260:S260"/>
    <mergeCell ref="T260:V260"/>
    <mergeCell ref="A253:A254"/>
    <mergeCell ref="B253:E253"/>
    <mergeCell ref="F253:G253"/>
    <mergeCell ref="B254:D254"/>
    <mergeCell ref="B255:D257"/>
    <mergeCell ref="A259:A261"/>
    <mergeCell ref="B259:E260"/>
    <mergeCell ref="K272:O272"/>
    <mergeCell ref="P272:P273"/>
    <mergeCell ref="A290:A291"/>
    <mergeCell ref="B290:E290"/>
    <mergeCell ref="F290:G290"/>
    <mergeCell ref="H290:J290"/>
    <mergeCell ref="K290:K291"/>
    <mergeCell ref="L290:L291"/>
    <mergeCell ref="M290:M291"/>
    <mergeCell ref="B291:D291"/>
    <mergeCell ref="B292:D293"/>
    <mergeCell ref="A295:E295"/>
    <mergeCell ref="A297:A299"/>
    <mergeCell ref="F297:F299"/>
    <mergeCell ref="G297:G299"/>
    <mergeCell ref="H297:M299"/>
    <mergeCell ref="H302:M302"/>
    <mergeCell ref="H303:M303"/>
    <mergeCell ref="B297:E299"/>
    <mergeCell ref="B300:E300"/>
    <mergeCell ref="H300:M300"/>
    <mergeCell ref="B301:E301"/>
    <mergeCell ref="H301:M301"/>
    <mergeCell ref="B302:E302"/>
    <mergeCell ref="B303:E303"/>
    <mergeCell ref="B261:D261"/>
    <mergeCell ref="B262:D265"/>
    <mergeCell ref="A268:A269"/>
    <mergeCell ref="F268:G268"/>
    <mergeCell ref="H268:J268"/>
    <mergeCell ref="K268:K269"/>
    <mergeCell ref="L268:L269"/>
    <mergeCell ref="B268:E268"/>
    <mergeCell ref="B269:D269"/>
    <mergeCell ref="B270:D270"/>
    <mergeCell ref="A272:A273"/>
    <mergeCell ref="B272:E272"/>
    <mergeCell ref="F272:G272"/>
    <mergeCell ref="H272:J272"/>
    <mergeCell ref="J274:J287"/>
    <mergeCell ref="K289:L289"/>
    <mergeCell ref="N289:O289"/>
    <mergeCell ref="Q289:R289"/>
    <mergeCell ref="T289:U289"/>
    <mergeCell ref="B273:D273"/>
    <mergeCell ref="B274:D287"/>
    <mergeCell ref="E274:E287"/>
    <mergeCell ref="F274:F287"/>
    <mergeCell ref="G274:G287"/>
    <mergeCell ref="H274:H287"/>
    <mergeCell ref="I274:I287"/>
    <mergeCell ref="U290:U291"/>
    <mergeCell ref="V290:V291"/>
    <mergeCell ref="N290:N291"/>
    <mergeCell ref="O290:O291"/>
    <mergeCell ref="P290:P291"/>
    <mergeCell ref="Q290:Q291"/>
    <mergeCell ref="R290:R291"/>
    <mergeCell ref="S290:S291"/>
    <mergeCell ref="T290:T291"/>
    <mergeCell ref="B307:E307"/>
    <mergeCell ref="B308:E308"/>
    <mergeCell ref="B309:E309"/>
    <mergeCell ref="H335:M335"/>
    <mergeCell ref="H336:M336"/>
    <mergeCell ref="H337:M337"/>
    <mergeCell ref="H338:M338"/>
    <mergeCell ref="H339:M339"/>
    <mergeCell ref="H340:M340"/>
    <mergeCell ref="H341:M341"/>
    <mergeCell ref="H342:M342"/>
    <mergeCell ref="H343:M343"/>
    <mergeCell ref="H344:M344"/>
    <mergeCell ref="H345:M345"/>
    <mergeCell ref="H346:M346"/>
    <mergeCell ref="H347:M347"/>
    <mergeCell ref="H348:M348"/>
    <mergeCell ref="H349:M349"/>
    <mergeCell ref="H350:M350"/>
    <mergeCell ref="H351:M351"/>
    <mergeCell ref="H352:M352"/>
    <mergeCell ref="H353:M353"/>
    <mergeCell ref="H354:M354"/>
    <mergeCell ref="H355:M355"/>
    <mergeCell ref="H356:M356"/>
    <mergeCell ref="H357:M357"/>
    <mergeCell ref="H358:M358"/>
    <mergeCell ref="H359:M359"/>
    <mergeCell ref="H360:M360"/>
    <mergeCell ref="H361:M361"/>
    <mergeCell ref="H362:M362"/>
    <mergeCell ref="H363:M363"/>
    <mergeCell ref="H364:M364"/>
    <mergeCell ref="H365:M365"/>
    <mergeCell ref="H366:M366"/>
    <mergeCell ref="H367:M367"/>
    <mergeCell ref="H368:M368"/>
    <mergeCell ref="H369:M369"/>
    <mergeCell ref="H370:M370"/>
    <mergeCell ref="H371:M371"/>
    <mergeCell ref="H372:M372"/>
    <mergeCell ref="H373:M373"/>
    <mergeCell ref="H374:M374"/>
    <mergeCell ref="H375:M375"/>
    <mergeCell ref="H376:M376"/>
    <mergeCell ref="H384:M384"/>
    <mergeCell ref="H385:M385"/>
    <mergeCell ref="H386:M386"/>
    <mergeCell ref="H387:M387"/>
    <mergeCell ref="H377:M377"/>
    <mergeCell ref="H378:M378"/>
    <mergeCell ref="H379:M379"/>
    <mergeCell ref="H380:M380"/>
    <mergeCell ref="H381:M381"/>
    <mergeCell ref="H382:M382"/>
    <mergeCell ref="H383:M383"/>
    <mergeCell ref="B304:E304"/>
    <mergeCell ref="H304:M304"/>
    <mergeCell ref="B305:E305"/>
    <mergeCell ref="H305:M305"/>
    <mergeCell ref="B306:E306"/>
    <mergeCell ref="H306:M306"/>
    <mergeCell ref="H307:M307"/>
    <mergeCell ref="H308:M308"/>
    <mergeCell ref="H309:M309"/>
    <mergeCell ref="B310:E310"/>
    <mergeCell ref="H310:M310"/>
    <mergeCell ref="B311:E311"/>
    <mergeCell ref="H311:M311"/>
    <mergeCell ref="H312:M312"/>
    <mergeCell ref="B312:E312"/>
    <mergeCell ref="B314:E314"/>
    <mergeCell ref="B315:E315"/>
    <mergeCell ref="B316:E316"/>
    <mergeCell ref="B317:E317"/>
    <mergeCell ref="B318:E318"/>
    <mergeCell ref="B319:E319"/>
    <mergeCell ref="H314:M314"/>
    <mergeCell ref="H315:M315"/>
    <mergeCell ref="H316:M316"/>
    <mergeCell ref="H317:M317"/>
    <mergeCell ref="H318:M318"/>
    <mergeCell ref="H319:M319"/>
    <mergeCell ref="H320:M320"/>
    <mergeCell ref="B320:E320"/>
    <mergeCell ref="B321:E321"/>
    <mergeCell ref="B322:E322"/>
    <mergeCell ref="B323:E323"/>
    <mergeCell ref="B324:E324"/>
    <mergeCell ref="B325:E325"/>
    <mergeCell ref="B326:E326"/>
    <mergeCell ref="H321:M321"/>
    <mergeCell ref="H322:M322"/>
    <mergeCell ref="H323:M323"/>
    <mergeCell ref="H324:M324"/>
    <mergeCell ref="H325:M325"/>
    <mergeCell ref="H326:M326"/>
    <mergeCell ref="H327:M327"/>
    <mergeCell ref="H328:M328"/>
    <mergeCell ref="H329:M329"/>
    <mergeCell ref="H330:M330"/>
    <mergeCell ref="H331:M331"/>
    <mergeCell ref="H332:M332"/>
    <mergeCell ref="H333:M333"/>
    <mergeCell ref="H334:M334"/>
  </mergeCells>
  <printOptions/>
  <pageMargins bottom="0.7480314960629921" footer="0.0" header="0.0" left="0.7086614173228347" right="0.7086614173228347" top="0.7480314960629921"/>
  <pageSetup paperSize="8" orientation="landscape"/>
  <rowBreaks count="1" manualBreakCount="1">
    <brk id="155" man="1"/>
  </rowBreak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5" width="8.71"/>
    <col customWidth="1" min="6" max="6" width="15.14"/>
    <col customWidth="1" min="7" max="7" width="38.0"/>
    <col customWidth="1" min="8" max="8" width="23.57"/>
    <col customWidth="1" min="9" max="9" width="16.43"/>
    <col customWidth="1" min="10" max="10" width="19.43"/>
    <col customWidth="1" min="11" max="11" width="25.57"/>
    <col customWidth="1" min="12" max="12" width="8.71"/>
    <col customWidth="1" min="13" max="13" width="11.86"/>
    <col customWidth="1" min="14" max="15" width="11.43"/>
    <col customWidth="1" min="16" max="16" width="8.71"/>
  </cols>
  <sheetData>
    <row r="1" ht="99.0" customHeight="1">
      <c r="A1" s="46" t="s">
        <v>5</v>
      </c>
      <c r="B1" s="2"/>
      <c r="C1" s="2"/>
      <c r="D1" s="2"/>
      <c r="E1" s="2"/>
      <c r="F1" s="2"/>
      <c r="G1" s="2"/>
      <c r="H1" s="2"/>
      <c r="I1" s="2"/>
      <c r="J1" s="2"/>
      <c r="K1" s="2"/>
      <c r="L1" s="2"/>
      <c r="M1" s="3"/>
      <c r="N1" s="47"/>
      <c r="O1" s="47"/>
      <c r="P1" s="47"/>
      <c r="Q1" s="47"/>
      <c r="R1" s="47"/>
      <c r="S1" s="47"/>
      <c r="T1" s="47"/>
      <c r="U1" s="47"/>
      <c r="V1" s="47"/>
      <c r="W1" s="47"/>
      <c r="X1" s="47"/>
      <c r="Y1" s="47"/>
      <c r="Z1" s="47"/>
    </row>
    <row r="3" ht="30.0" customHeight="1">
      <c r="A3" s="318"/>
      <c r="B3" s="319" t="s">
        <v>318</v>
      </c>
      <c r="C3" s="65"/>
      <c r="D3" s="65"/>
      <c r="E3" s="65"/>
      <c r="F3" s="65"/>
      <c r="G3" s="65"/>
      <c r="H3" s="65"/>
      <c r="I3" s="65"/>
      <c r="J3" s="65"/>
      <c r="K3" s="66"/>
      <c r="L3" s="250"/>
    </row>
    <row r="5" ht="41.25" customHeight="1">
      <c r="A5" s="320" t="s">
        <v>319</v>
      </c>
      <c r="B5" s="321" t="s">
        <v>320</v>
      </c>
      <c r="C5" s="159"/>
      <c r="D5" s="159"/>
      <c r="E5" s="159"/>
      <c r="F5" s="160"/>
      <c r="G5" s="322" t="s">
        <v>97</v>
      </c>
      <c r="H5" s="322" t="s">
        <v>227</v>
      </c>
      <c r="I5" s="323" t="s">
        <v>321</v>
      </c>
      <c r="J5" s="322" t="s">
        <v>305</v>
      </c>
      <c r="K5" s="324" t="s">
        <v>322</v>
      </c>
    </row>
    <row r="6" ht="60.0" customHeight="1">
      <c r="A6" s="325">
        <v>1.0</v>
      </c>
      <c r="B6" s="326" t="s">
        <v>323</v>
      </c>
      <c r="C6" s="2"/>
      <c r="D6" s="2"/>
      <c r="E6" s="2"/>
      <c r="F6" s="3"/>
      <c r="G6" s="327" t="s">
        <v>324</v>
      </c>
      <c r="H6" s="328" t="s">
        <v>325</v>
      </c>
      <c r="I6" s="329" t="str">
        <f>+'4. Lot 6 Pricing Schedule '!P134</f>
        <v/>
      </c>
      <c r="J6" s="265"/>
      <c r="K6" s="330">
        <f>+I6*J6</f>
        <v>0</v>
      </c>
      <c r="M6" s="331"/>
      <c r="N6" s="331"/>
      <c r="O6" s="331"/>
      <c r="P6" s="331"/>
    </row>
    <row r="7" ht="60.0" customHeight="1">
      <c r="A7" s="325">
        <v>2.0</v>
      </c>
      <c r="B7" s="332" t="s">
        <v>326</v>
      </c>
      <c r="C7" s="5"/>
      <c r="D7" s="5"/>
      <c r="E7" s="5"/>
      <c r="F7" s="6"/>
      <c r="G7" s="220" t="s">
        <v>184</v>
      </c>
      <c r="H7" s="328" t="s">
        <v>185</v>
      </c>
      <c r="I7" s="329" t="str">
        <f>+'4. Lot 6 Pricing Schedule '!G139</f>
        <v/>
      </c>
      <c r="J7" s="265"/>
      <c r="K7" s="330">
        <f>J7*I7</f>
        <v>0</v>
      </c>
    </row>
    <row r="8" ht="60.0" customHeight="1">
      <c r="A8" s="325">
        <v>3.0</v>
      </c>
      <c r="B8" s="333"/>
      <c r="C8" s="8"/>
      <c r="D8" s="8"/>
      <c r="E8" s="8"/>
      <c r="F8" s="9"/>
      <c r="G8" s="220" t="s">
        <v>327</v>
      </c>
      <c r="H8" s="328" t="s">
        <v>187</v>
      </c>
      <c r="I8" s="329" t="str">
        <f>+'4. Lot 6 Pricing Schedule '!G140</f>
        <v/>
      </c>
      <c r="J8" s="265"/>
      <c r="K8" s="330">
        <f>(J8*I8)*12</f>
        <v>0</v>
      </c>
    </row>
    <row r="9" ht="60.0" customHeight="1">
      <c r="A9" s="325">
        <v>4.0</v>
      </c>
      <c r="B9" s="332" t="s">
        <v>38</v>
      </c>
      <c r="C9" s="5"/>
      <c r="D9" s="5"/>
      <c r="E9" s="5"/>
      <c r="F9" s="6"/>
      <c r="G9" s="327" t="s">
        <v>189</v>
      </c>
      <c r="H9" s="328" t="s">
        <v>185</v>
      </c>
      <c r="I9" s="329" t="str">
        <f>+'4. Lot 6 Pricing Schedule '!G144</f>
        <v/>
      </c>
      <c r="J9" s="265"/>
      <c r="K9" s="330">
        <f>J9*I9</f>
        <v>0</v>
      </c>
      <c r="M9" s="213"/>
      <c r="N9" s="213"/>
      <c r="O9" s="213"/>
      <c r="P9" s="213"/>
    </row>
    <row r="10" ht="60.0" customHeight="1">
      <c r="A10" s="325">
        <v>5.0</v>
      </c>
      <c r="B10" s="333"/>
      <c r="C10" s="8"/>
      <c r="D10" s="8"/>
      <c r="E10" s="8"/>
      <c r="F10" s="9"/>
      <c r="G10" s="334" t="s">
        <v>190</v>
      </c>
      <c r="H10" s="335" t="s">
        <v>187</v>
      </c>
      <c r="I10" s="336" t="str">
        <f>+'4. Lot 6 Pricing Schedule '!G145</f>
        <v/>
      </c>
      <c r="J10" s="337"/>
      <c r="K10" s="338">
        <f>(J10*I10)*12</f>
        <v>0</v>
      </c>
      <c r="M10" s="213"/>
      <c r="N10" s="213"/>
      <c r="O10" s="213"/>
      <c r="P10" s="213"/>
    </row>
    <row r="11" ht="60.0" customHeight="1">
      <c r="A11" s="325">
        <v>6.0</v>
      </c>
      <c r="B11" s="332" t="s">
        <v>328</v>
      </c>
      <c r="C11" s="5"/>
      <c r="D11" s="5"/>
      <c r="E11" s="5"/>
      <c r="F11" s="6"/>
      <c r="G11" s="327" t="s">
        <v>329</v>
      </c>
      <c r="H11" s="328" t="s">
        <v>109</v>
      </c>
      <c r="I11" s="329">
        <v>0.0</v>
      </c>
      <c r="J11" s="265"/>
      <c r="K11" s="330">
        <f t="shared" ref="K11:K12" si="1">J11*I11</f>
        <v>0</v>
      </c>
      <c r="M11" s="331"/>
      <c r="N11" s="331"/>
      <c r="O11" s="331"/>
      <c r="P11" s="331"/>
    </row>
    <row r="12" ht="60.0" customHeight="1">
      <c r="A12" s="339">
        <v>7.0</v>
      </c>
      <c r="B12" s="340"/>
      <c r="C12" s="143"/>
      <c r="D12" s="143"/>
      <c r="E12" s="143"/>
      <c r="F12" s="144"/>
      <c r="G12" s="341" t="s">
        <v>330</v>
      </c>
      <c r="H12" s="342" t="s">
        <v>109</v>
      </c>
      <c r="I12" s="343" t="str">
        <f>+'4. Lot 6 Pricing Schedule '!I151</f>
        <v/>
      </c>
      <c r="J12" s="344"/>
      <c r="K12" s="345">
        <f t="shared" si="1"/>
        <v>0</v>
      </c>
    </row>
    <row r="13" ht="60.0" customHeight="1">
      <c r="B13" s="346" t="s">
        <v>331</v>
      </c>
      <c r="C13" s="137"/>
      <c r="D13" s="137"/>
      <c r="E13" s="137"/>
      <c r="F13" s="137"/>
      <c r="G13" s="137"/>
      <c r="H13" s="137"/>
      <c r="I13" s="137"/>
      <c r="J13" s="137"/>
      <c r="K13" s="347">
        <f>SUM(K6:K12)</f>
        <v>0</v>
      </c>
    </row>
    <row r="14" ht="22.5" customHeight="1">
      <c r="A14" s="348"/>
      <c r="B14" s="156"/>
      <c r="C14" s="156"/>
      <c r="D14" s="156"/>
      <c r="E14" s="156"/>
      <c r="F14" s="156"/>
      <c r="G14" s="184"/>
      <c r="H14" s="318"/>
      <c r="I14" s="349"/>
      <c r="J14" s="182"/>
      <c r="K14" s="349"/>
    </row>
    <row r="15" ht="27.0" customHeight="1">
      <c r="B15" s="319" t="s">
        <v>332</v>
      </c>
      <c r="C15" s="65"/>
      <c r="D15" s="65"/>
      <c r="E15" s="65"/>
      <c r="F15" s="65"/>
      <c r="G15" s="65"/>
      <c r="H15" s="65"/>
      <c r="I15" s="65"/>
      <c r="J15" s="65"/>
      <c r="K15" s="66"/>
    </row>
    <row r="16" ht="20.25" customHeight="1">
      <c r="B16" s="153"/>
    </row>
    <row r="17">
      <c r="A17" s="320" t="s">
        <v>319</v>
      </c>
      <c r="B17" s="350" t="s">
        <v>320</v>
      </c>
      <c r="C17" s="69"/>
      <c r="D17" s="69"/>
      <c r="E17" s="69"/>
      <c r="F17" s="69"/>
      <c r="G17" s="124"/>
      <c r="H17" s="351" t="s">
        <v>227</v>
      </c>
      <c r="I17" s="352" t="s">
        <v>321</v>
      </c>
      <c r="J17" s="351" t="s">
        <v>305</v>
      </c>
      <c r="K17" s="353" t="s">
        <v>322</v>
      </c>
    </row>
    <row r="18" ht="60.0" customHeight="1">
      <c r="A18" s="325">
        <v>8.0</v>
      </c>
      <c r="B18" s="354" t="s">
        <v>200</v>
      </c>
      <c r="C18" s="2"/>
      <c r="D18" s="2"/>
      <c r="E18" s="2"/>
      <c r="F18" s="2"/>
      <c r="G18" s="3"/>
      <c r="H18" s="220" t="s">
        <v>333</v>
      </c>
      <c r="I18" s="355" t="str">
        <f>+'4. Lot 6 Pricing Schedule '!G160</f>
        <v/>
      </c>
      <c r="J18" s="356">
        <v>2010000.0</v>
      </c>
      <c r="K18" s="357">
        <f t="shared" ref="K18:K21" si="2">J18*I18</f>
        <v>0</v>
      </c>
      <c r="O18" s="222"/>
    </row>
    <row r="19" ht="60.0" customHeight="1">
      <c r="A19" s="325">
        <v>9.0</v>
      </c>
      <c r="B19" s="358" t="s">
        <v>334</v>
      </c>
      <c r="C19" s="2"/>
      <c r="D19" s="2"/>
      <c r="E19" s="2"/>
      <c r="F19" s="2"/>
      <c r="G19" s="3"/>
      <c r="H19" s="220" t="s">
        <v>109</v>
      </c>
      <c r="I19" s="355" t="str">
        <f>+'4. Lot 6 Pricing Schedule '!I45</f>
        <v/>
      </c>
      <c r="J19" s="356">
        <v>1800000.0</v>
      </c>
      <c r="K19" s="357">
        <f t="shared" si="2"/>
        <v>0</v>
      </c>
      <c r="O19" s="222"/>
    </row>
    <row r="20" ht="60.0" customHeight="1">
      <c r="A20" s="325">
        <v>10.0</v>
      </c>
      <c r="B20" s="358" t="s">
        <v>335</v>
      </c>
      <c r="C20" s="2"/>
      <c r="D20" s="2"/>
      <c r="E20" s="2"/>
      <c r="F20" s="2"/>
      <c r="G20" s="3"/>
      <c r="H20" s="220" t="s">
        <v>109</v>
      </c>
      <c r="I20" s="355" t="str">
        <f>+'4. Lot 6 Pricing Schedule '!I19</f>
        <v/>
      </c>
      <c r="J20" s="356">
        <v>200000.0</v>
      </c>
      <c r="K20" s="357">
        <f t="shared" si="2"/>
        <v>0</v>
      </c>
    </row>
    <row r="21" ht="60.0" customHeight="1">
      <c r="A21" s="339">
        <v>11.0</v>
      </c>
      <c r="B21" s="359" t="s">
        <v>336</v>
      </c>
      <c r="C21" s="168"/>
      <c r="D21" s="168"/>
      <c r="E21" s="168"/>
      <c r="F21" s="168"/>
      <c r="G21" s="169"/>
      <c r="H21" s="360" t="s">
        <v>109</v>
      </c>
      <c r="I21" s="361" t="str">
        <f>+'4. Lot 6 Pricing Schedule '!I46</f>
        <v/>
      </c>
      <c r="J21" s="362">
        <v>10000.0</v>
      </c>
      <c r="K21" s="357">
        <f t="shared" si="2"/>
        <v>0</v>
      </c>
      <c r="M21" s="213"/>
    </row>
    <row r="22" ht="60.0" customHeight="1">
      <c r="A22" s="182"/>
      <c r="B22" s="346" t="s">
        <v>337</v>
      </c>
      <c r="C22" s="137"/>
      <c r="D22" s="137"/>
      <c r="E22" s="137"/>
      <c r="F22" s="137"/>
      <c r="G22" s="137"/>
      <c r="H22" s="137"/>
      <c r="I22" s="137"/>
      <c r="J22" s="137"/>
      <c r="K22" s="363">
        <f>SUM(K18:K21)</f>
        <v>0</v>
      </c>
    </row>
    <row r="23" ht="15.75" customHeight="1">
      <c r="A23" s="182"/>
      <c r="B23" s="364"/>
      <c r="C23" s="364"/>
      <c r="D23" s="364"/>
      <c r="E23" s="364"/>
      <c r="F23" s="364"/>
      <c r="G23" s="364"/>
      <c r="H23" s="364"/>
      <c r="I23" s="364"/>
      <c r="J23" s="364"/>
      <c r="K23" s="182"/>
    </row>
    <row r="24" ht="45.75" customHeight="1">
      <c r="A24" s="182"/>
      <c r="B24" s="365" t="s">
        <v>338</v>
      </c>
      <c r="K24" s="366">
        <f>K22+K13</f>
        <v>0</v>
      </c>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1:M1"/>
    <mergeCell ref="B3:K3"/>
    <mergeCell ref="B5:F5"/>
    <mergeCell ref="B6:F6"/>
    <mergeCell ref="B7:F8"/>
    <mergeCell ref="B9:F10"/>
    <mergeCell ref="B11:F12"/>
    <mergeCell ref="B21:G21"/>
    <mergeCell ref="M21:P21"/>
    <mergeCell ref="B22:J22"/>
    <mergeCell ref="B24:J24"/>
    <mergeCell ref="B13:J13"/>
    <mergeCell ref="B15:K15"/>
    <mergeCell ref="B16:F16"/>
    <mergeCell ref="B17:G17"/>
    <mergeCell ref="B18:G18"/>
    <mergeCell ref="B19:G19"/>
    <mergeCell ref="B20:G20"/>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8"/>
    <pageSetUpPr/>
  </sheetPr>
  <sheetViews>
    <sheetView showGridLines="0" workbookViewId="0"/>
  </sheetViews>
  <sheetFormatPr customHeight="1" defaultColWidth="14.43" defaultRowHeight="15.0"/>
  <cols>
    <col customWidth="1" min="1" max="2" width="8.71"/>
    <col customWidth="1" min="3" max="3" width="11.14"/>
    <col customWidth="1" min="4" max="5" width="8.71"/>
    <col customWidth="1" min="6" max="6" width="13.57"/>
    <col customWidth="1" min="7" max="7" width="38.0"/>
    <col customWidth="1" min="8" max="8" width="23.57"/>
    <col customWidth="1" min="9" max="9" width="15.14"/>
    <col customWidth="1" min="10" max="10" width="19.43"/>
    <col customWidth="1" min="11" max="11" width="27.29"/>
    <col customWidth="1" min="12" max="13" width="8.71"/>
    <col customWidth="1" min="14" max="14" width="11.43"/>
  </cols>
  <sheetData>
    <row r="1" ht="99.0" customHeight="1">
      <c r="A1" s="46" t="s">
        <v>5</v>
      </c>
      <c r="B1" s="2"/>
      <c r="C1" s="2"/>
      <c r="D1" s="2"/>
      <c r="E1" s="2"/>
      <c r="F1" s="2"/>
      <c r="G1" s="2"/>
      <c r="H1" s="2"/>
      <c r="I1" s="2"/>
      <c r="J1" s="2"/>
      <c r="K1" s="2"/>
      <c r="L1" s="2"/>
      <c r="M1" s="3"/>
      <c r="N1" s="47"/>
      <c r="O1" s="47"/>
      <c r="P1" s="47"/>
      <c r="Q1" s="47"/>
      <c r="R1" s="47"/>
      <c r="S1" s="47"/>
      <c r="T1" s="47"/>
      <c r="U1" s="47"/>
      <c r="V1" s="47"/>
      <c r="W1" s="47"/>
      <c r="X1" s="47"/>
      <c r="Y1" s="47"/>
      <c r="Z1" s="47"/>
    </row>
    <row r="3" ht="30.0" customHeight="1">
      <c r="B3" s="319" t="s">
        <v>339</v>
      </c>
      <c r="C3" s="65"/>
      <c r="D3" s="65"/>
      <c r="E3" s="65"/>
      <c r="F3" s="65"/>
      <c r="G3" s="65"/>
      <c r="H3" s="65"/>
      <c r="I3" s="65"/>
      <c r="J3" s="65"/>
      <c r="K3" s="66"/>
    </row>
    <row r="4" ht="13.5" customHeight="1"/>
    <row r="5">
      <c r="A5" s="320" t="s">
        <v>340</v>
      </c>
      <c r="B5" s="367" t="s">
        <v>320</v>
      </c>
      <c r="C5" s="159"/>
      <c r="D5" s="159"/>
      <c r="E5" s="159"/>
      <c r="F5" s="160"/>
      <c r="G5" s="322" t="s">
        <v>97</v>
      </c>
      <c r="H5" s="322" t="s">
        <v>227</v>
      </c>
      <c r="I5" s="323" t="s">
        <v>321</v>
      </c>
      <c r="J5" s="322" t="s">
        <v>305</v>
      </c>
      <c r="K5" s="324" t="s">
        <v>322</v>
      </c>
    </row>
    <row r="6" ht="60.0" customHeight="1">
      <c r="A6" s="325">
        <v>1.0</v>
      </c>
      <c r="B6" s="368" t="s">
        <v>341</v>
      </c>
      <c r="C6" s="2"/>
      <c r="D6" s="2"/>
      <c r="E6" s="2"/>
      <c r="F6" s="3"/>
      <c r="G6" s="327" t="s">
        <v>324</v>
      </c>
      <c r="H6" s="328" t="s">
        <v>325</v>
      </c>
      <c r="I6" s="329" t="str">
        <f>+'4. Lot 6 Pricing Schedule '!P134</f>
        <v/>
      </c>
      <c r="J6" s="265"/>
      <c r="K6" s="330">
        <f>I6*J6</f>
        <v>0</v>
      </c>
    </row>
    <row r="7" ht="60.0" customHeight="1">
      <c r="A7" s="325">
        <v>2.0</v>
      </c>
      <c r="B7" s="369" t="s">
        <v>326</v>
      </c>
      <c r="C7" s="5"/>
      <c r="D7" s="5"/>
      <c r="E7" s="5"/>
      <c r="F7" s="6"/>
      <c r="G7" s="220" t="s">
        <v>342</v>
      </c>
      <c r="H7" s="328" t="s">
        <v>185</v>
      </c>
      <c r="I7" s="329" t="str">
        <f>+'4. Lot 6 Pricing Schedule '!G139</f>
        <v/>
      </c>
      <c r="J7" s="265"/>
      <c r="K7" s="330">
        <f>J7*I7</f>
        <v>0</v>
      </c>
    </row>
    <row r="8" ht="60.0" customHeight="1">
      <c r="A8" s="325">
        <v>3.0</v>
      </c>
      <c r="B8" s="8"/>
      <c r="C8" s="8"/>
      <c r="D8" s="8"/>
      <c r="E8" s="8"/>
      <c r="F8" s="9"/>
      <c r="G8" s="220" t="s">
        <v>327</v>
      </c>
      <c r="H8" s="328" t="s">
        <v>187</v>
      </c>
      <c r="I8" s="329" t="str">
        <f>+'4. Lot 6 Pricing Schedule '!G140</f>
        <v/>
      </c>
      <c r="J8" s="265"/>
      <c r="K8" s="330">
        <f>(J8*I8)*12</f>
        <v>0</v>
      </c>
    </row>
    <row r="9" ht="60.0" customHeight="1">
      <c r="A9" s="325">
        <v>4.0</v>
      </c>
      <c r="B9" s="369" t="s">
        <v>38</v>
      </c>
      <c r="C9" s="5"/>
      <c r="D9" s="5"/>
      <c r="E9" s="5"/>
      <c r="F9" s="5"/>
      <c r="G9" s="334" t="s">
        <v>189</v>
      </c>
      <c r="H9" s="335" t="s">
        <v>185</v>
      </c>
      <c r="I9" s="336" t="str">
        <f>+'4. Lot 6 Pricing Schedule '!G144</f>
        <v/>
      </c>
      <c r="J9" s="370"/>
      <c r="K9" s="338">
        <f>J9*I9</f>
        <v>0</v>
      </c>
    </row>
    <row r="10" ht="60.0" customHeight="1">
      <c r="A10" s="325">
        <v>5.0</v>
      </c>
      <c r="B10" s="8"/>
      <c r="C10" s="8"/>
      <c r="D10" s="8"/>
      <c r="E10" s="8"/>
      <c r="F10" s="8"/>
      <c r="G10" s="327" t="s">
        <v>190</v>
      </c>
      <c r="H10" s="328" t="s">
        <v>187</v>
      </c>
      <c r="I10" s="329" t="str">
        <f>+'4. Lot 6 Pricing Schedule '!G145</f>
        <v/>
      </c>
      <c r="J10" s="265"/>
      <c r="K10" s="371">
        <f>(J10*I10)*12</f>
        <v>0</v>
      </c>
    </row>
    <row r="11" ht="60.0" customHeight="1">
      <c r="A11" s="325">
        <v>6.0</v>
      </c>
      <c r="B11" s="332" t="s">
        <v>328</v>
      </c>
      <c r="C11" s="5"/>
      <c r="D11" s="5"/>
      <c r="E11" s="5"/>
      <c r="F11" s="6"/>
      <c r="G11" s="327" t="s">
        <v>343</v>
      </c>
      <c r="H11" s="328" t="s">
        <v>109</v>
      </c>
      <c r="I11" s="329">
        <v>0.0</v>
      </c>
      <c r="J11" s="265"/>
      <c r="K11" s="371">
        <f t="shared" ref="K11:K12" si="1">J11*I11</f>
        <v>0</v>
      </c>
      <c r="M11" s="183"/>
    </row>
    <row r="12" ht="60.0" customHeight="1">
      <c r="A12" s="339">
        <v>7.0</v>
      </c>
      <c r="B12" s="340"/>
      <c r="C12" s="143"/>
      <c r="D12" s="143"/>
      <c r="E12" s="143"/>
      <c r="F12" s="144"/>
      <c r="G12" s="372" t="s">
        <v>344</v>
      </c>
      <c r="H12" s="373" t="s">
        <v>109</v>
      </c>
      <c r="I12" s="374" t="str">
        <f>+'4. Lot 6 Pricing Schedule '!I151</f>
        <v/>
      </c>
      <c r="J12" s="375"/>
      <c r="K12" s="376">
        <f t="shared" si="1"/>
        <v>0</v>
      </c>
    </row>
    <row r="13" ht="60.0" customHeight="1">
      <c r="B13" s="346" t="s">
        <v>331</v>
      </c>
      <c r="C13" s="137"/>
      <c r="D13" s="137"/>
      <c r="E13" s="137"/>
      <c r="F13" s="137"/>
      <c r="G13" s="137"/>
      <c r="H13" s="137"/>
      <c r="I13" s="137"/>
      <c r="J13" s="137"/>
      <c r="K13" s="347">
        <f>SUM(K6:K12)</f>
        <v>0</v>
      </c>
    </row>
    <row r="14">
      <c r="B14" s="156"/>
      <c r="C14" s="156"/>
      <c r="D14" s="156"/>
      <c r="E14" s="156"/>
      <c r="F14" s="156"/>
      <c r="G14" s="184"/>
      <c r="H14" s="318"/>
      <c r="I14" s="349"/>
      <c r="J14" s="182"/>
      <c r="K14" s="349"/>
    </row>
    <row r="15" ht="27.0" customHeight="1">
      <c r="B15" s="319" t="s">
        <v>345</v>
      </c>
      <c r="C15" s="65"/>
      <c r="D15" s="65"/>
      <c r="E15" s="65"/>
      <c r="F15" s="65"/>
      <c r="G15" s="65"/>
      <c r="H15" s="65"/>
      <c r="I15" s="65"/>
      <c r="J15" s="65"/>
      <c r="K15" s="66"/>
    </row>
    <row r="16">
      <c r="B16" s="153"/>
    </row>
    <row r="17">
      <c r="A17" s="320" t="s">
        <v>340</v>
      </c>
      <c r="B17" s="377" t="s">
        <v>320</v>
      </c>
      <c r="C17" s="69"/>
      <c r="D17" s="69"/>
      <c r="E17" s="69"/>
      <c r="F17" s="69"/>
      <c r="G17" s="124"/>
      <c r="H17" s="351" t="s">
        <v>227</v>
      </c>
      <c r="I17" s="352" t="s">
        <v>321</v>
      </c>
      <c r="J17" s="351" t="s">
        <v>305</v>
      </c>
      <c r="K17" s="353" t="s">
        <v>322</v>
      </c>
    </row>
    <row r="18" ht="60.0" customHeight="1">
      <c r="A18" s="325">
        <v>8.0</v>
      </c>
      <c r="B18" s="378" t="s">
        <v>200</v>
      </c>
      <c r="C18" s="2"/>
      <c r="D18" s="2"/>
      <c r="E18" s="2"/>
      <c r="F18" s="2"/>
      <c r="G18" s="3"/>
      <c r="H18" s="220" t="s">
        <v>333</v>
      </c>
      <c r="I18" s="355" t="str">
        <f>+'4. Lot 6 Pricing Schedule '!G160</f>
        <v/>
      </c>
      <c r="J18" s="379">
        <v>3488000.0</v>
      </c>
      <c r="K18" s="357">
        <f t="shared" ref="K18:K22" si="2">J18*I18</f>
        <v>0</v>
      </c>
      <c r="M18" s="222"/>
    </row>
    <row r="19" ht="60.0" customHeight="1">
      <c r="A19" s="325">
        <v>9.0</v>
      </c>
      <c r="B19" s="380" t="s">
        <v>334</v>
      </c>
      <c r="C19" s="2"/>
      <c r="D19" s="2"/>
      <c r="E19" s="2"/>
      <c r="F19" s="2"/>
      <c r="G19" s="3"/>
      <c r="H19" s="220" t="s">
        <v>109</v>
      </c>
      <c r="I19" s="355" t="str">
        <f>+'4. Lot 6 Pricing Schedule '!I45</f>
        <v/>
      </c>
      <c r="J19" s="379">
        <v>2450000.0</v>
      </c>
      <c r="K19" s="357">
        <f t="shared" si="2"/>
        <v>0</v>
      </c>
    </row>
    <row r="20" ht="60.0" customHeight="1">
      <c r="A20" s="325">
        <v>10.0</v>
      </c>
      <c r="B20" s="380" t="s">
        <v>346</v>
      </c>
      <c r="C20" s="2"/>
      <c r="D20" s="2"/>
      <c r="E20" s="2"/>
      <c r="F20" s="2"/>
      <c r="G20" s="3"/>
      <c r="H20" s="220" t="s">
        <v>109</v>
      </c>
      <c r="I20" s="355" t="str">
        <f>+'4. Lot 6 Pricing Schedule '!I18</f>
        <v/>
      </c>
      <c r="J20" s="379">
        <v>1050000.0</v>
      </c>
      <c r="K20" s="357">
        <f t="shared" si="2"/>
        <v>0</v>
      </c>
    </row>
    <row r="21" ht="60.0" customHeight="1">
      <c r="A21" s="325">
        <v>11.0</v>
      </c>
      <c r="B21" s="380" t="s">
        <v>347</v>
      </c>
      <c r="C21" s="2"/>
      <c r="D21" s="2"/>
      <c r="E21" s="2"/>
      <c r="F21" s="2"/>
      <c r="G21" s="3"/>
      <c r="H21" s="220" t="s">
        <v>109</v>
      </c>
      <c r="I21" s="355" t="str">
        <f>+'4. Lot 6 Pricing Schedule '!G169</f>
        <v/>
      </c>
      <c r="J21" s="379">
        <v>12000.0</v>
      </c>
      <c r="K21" s="357">
        <f t="shared" si="2"/>
        <v>0</v>
      </c>
    </row>
    <row r="22" ht="60.0" customHeight="1">
      <c r="A22" s="339">
        <v>12.0</v>
      </c>
      <c r="B22" s="381" t="s">
        <v>337</v>
      </c>
      <c r="C22" s="168"/>
      <c r="D22" s="168"/>
      <c r="E22" s="168"/>
      <c r="F22" s="168"/>
      <c r="G22" s="169"/>
      <c r="H22" s="360" t="s">
        <v>109</v>
      </c>
      <c r="I22" s="361" t="str">
        <f>+'4. Lot 6 Pricing Schedule '!G167</f>
        <v/>
      </c>
      <c r="J22" s="382">
        <v>60000.0</v>
      </c>
      <c r="K22" s="383">
        <f t="shared" si="2"/>
        <v>0</v>
      </c>
      <c r="M22" s="251"/>
      <c r="N22" s="251"/>
    </row>
    <row r="23" ht="52.5" customHeight="1">
      <c r="A23" s="182"/>
      <c r="B23" s="384" t="s">
        <v>348</v>
      </c>
      <c r="K23" s="385">
        <f>SUM(K18:K22)</f>
        <v>0</v>
      </c>
    </row>
    <row r="24" ht="15.75" customHeight="1">
      <c r="A24" s="182"/>
      <c r="B24" s="182"/>
      <c r="C24" s="182"/>
      <c r="D24" s="182"/>
      <c r="E24" s="182"/>
      <c r="F24" s="182"/>
      <c r="G24" s="182"/>
      <c r="H24" s="182"/>
      <c r="I24" s="182"/>
      <c r="J24" s="182"/>
      <c r="K24" s="182"/>
    </row>
    <row r="25" ht="15.75" customHeight="1">
      <c r="A25" s="182"/>
      <c r="B25" s="182"/>
      <c r="C25" s="182"/>
      <c r="D25" s="182"/>
      <c r="E25" s="182"/>
      <c r="F25" s="182"/>
      <c r="G25" s="182"/>
      <c r="H25" s="182"/>
      <c r="I25" s="182"/>
      <c r="J25" s="182"/>
      <c r="K25" s="182"/>
    </row>
    <row r="26" ht="45.0" customHeight="1">
      <c r="A26" s="182"/>
      <c r="B26" s="365" t="s">
        <v>349</v>
      </c>
      <c r="K26" s="366">
        <f>K23+K13</f>
        <v>0</v>
      </c>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M1"/>
    <mergeCell ref="B3:K3"/>
    <mergeCell ref="B5:F5"/>
    <mergeCell ref="B6:F6"/>
    <mergeCell ref="B7:F8"/>
    <mergeCell ref="B9:F10"/>
    <mergeCell ref="M11:M12"/>
    <mergeCell ref="B20:G20"/>
    <mergeCell ref="B21:G21"/>
    <mergeCell ref="B22:G22"/>
    <mergeCell ref="B23:J23"/>
    <mergeCell ref="B26:J26"/>
    <mergeCell ref="B11:F12"/>
    <mergeCell ref="B13:J13"/>
    <mergeCell ref="B15:K15"/>
    <mergeCell ref="B16:F16"/>
    <mergeCell ref="B17:G17"/>
    <mergeCell ref="B18:G18"/>
    <mergeCell ref="B19:G19"/>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3" width="32.43"/>
    <col customWidth="1" min="4" max="9" width="8.71"/>
  </cols>
  <sheetData>
    <row r="1" ht="99.0" customHeight="1">
      <c r="A1" s="46" t="s">
        <v>5</v>
      </c>
      <c r="B1" s="2"/>
      <c r="C1" s="2"/>
      <c r="D1" s="2"/>
      <c r="E1" s="2"/>
      <c r="F1" s="2"/>
      <c r="G1" s="2"/>
      <c r="H1" s="2"/>
      <c r="I1" s="3"/>
      <c r="J1" s="47"/>
      <c r="K1" s="47"/>
      <c r="L1" s="47"/>
      <c r="M1" s="47"/>
      <c r="N1" s="47"/>
      <c r="O1" s="47"/>
      <c r="P1" s="47"/>
      <c r="Q1" s="47"/>
      <c r="R1" s="47"/>
      <c r="S1" s="47"/>
      <c r="T1" s="47"/>
      <c r="U1" s="47"/>
      <c r="V1" s="47"/>
      <c r="W1" s="47"/>
      <c r="X1" s="47"/>
      <c r="Y1" s="47"/>
      <c r="Z1" s="47"/>
    </row>
    <row r="2" ht="15.0" customHeight="1">
      <c r="A2" s="47"/>
      <c r="B2" s="47"/>
      <c r="C2" s="47"/>
      <c r="D2" s="47"/>
      <c r="E2" s="47"/>
      <c r="F2" s="47"/>
      <c r="G2" s="47"/>
      <c r="H2" s="47"/>
      <c r="I2" s="47"/>
      <c r="J2" s="47"/>
      <c r="K2" s="47"/>
      <c r="L2" s="47"/>
      <c r="M2" s="47"/>
      <c r="N2" s="47"/>
      <c r="O2" s="47"/>
      <c r="P2" s="47"/>
      <c r="Q2" s="47"/>
      <c r="R2" s="47"/>
      <c r="S2" s="47"/>
      <c r="T2" s="47"/>
      <c r="U2" s="47"/>
      <c r="V2" s="47"/>
      <c r="W2" s="47"/>
      <c r="X2" s="47"/>
      <c r="Y2" s="47"/>
      <c r="Z2" s="47"/>
    </row>
    <row r="3" ht="22.5" customHeight="1">
      <c r="A3" s="386" t="s">
        <v>350</v>
      </c>
      <c r="B3" s="65"/>
      <c r="C3" s="66"/>
    </row>
    <row r="4">
      <c r="A4" s="318"/>
      <c r="B4" s="318"/>
      <c r="C4" s="318"/>
    </row>
    <row r="5" ht="34.5" customHeight="1">
      <c r="A5" s="387" t="s">
        <v>351</v>
      </c>
      <c r="B5" s="387" t="s">
        <v>349</v>
      </c>
      <c r="C5" s="388" t="s">
        <v>352</v>
      </c>
      <c r="D5" s="389"/>
      <c r="E5" s="389"/>
      <c r="F5" s="389"/>
      <c r="G5" s="389"/>
      <c r="H5" s="389"/>
      <c r="I5" s="389"/>
      <c r="J5" s="389"/>
      <c r="K5" s="389"/>
      <c r="L5" s="389"/>
      <c r="M5" s="389"/>
      <c r="N5" s="389"/>
      <c r="O5" s="389"/>
      <c r="P5" s="389"/>
      <c r="Q5" s="389"/>
      <c r="R5" s="389"/>
      <c r="S5" s="389"/>
      <c r="T5" s="389"/>
      <c r="U5" s="389"/>
      <c r="V5" s="389"/>
      <c r="W5" s="389"/>
      <c r="X5" s="389"/>
      <c r="Y5" s="389"/>
      <c r="Z5" s="389"/>
    </row>
    <row r="6" ht="45.75" customHeight="1">
      <c r="A6" s="390">
        <f>'5. Lot 6 Evaluation Scenario A '!K24</f>
        <v>0</v>
      </c>
      <c r="B6" s="390">
        <f>'6. Lot 6 Evaluation Scenario B'!K26</f>
        <v>0</v>
      </c>
      <c r="C6" s="391">
        <f>A6+B6</f>
        <v>0</v>
      </c>
    </row>
    <row r="7" ht="15.0"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I1"/>
    <mergeCell ref="A3:C3"/>
  </mergeCells>
  <printOptions/>
  <pageMargins bottom="0.75" footer="0.0" header="0.0" left="0.7" right="0.7" top="0.75"/>
  <pageSetup paperSize="9" orientation="portrait"/>
  <drawing r:id="rId1"/>
</worksheet>
</file>